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krikom-my.sharepoint.com/personal/jakob_bruun_tornby_kristiansand_kommune_no/Documents/Konkurranser/Rammeavtaler 2026/Hvitevarer, brunevarer og småelektriske artikler/"/>
    </mc:Choice>
  </mc:AlternateContent>
  <xr:revisionPtr revIDLastSave="2717" documentId="8_{96AC23BD-3389-4045-B9DA-C48A81DACC9C}" xr6:coauthVersionLast="47" xr6:coauthVersionMax="47" xr10:uidLastSave="{548DF600-44F9-4FCA-8A96-0DD4F898E6BE}"/>
  <workbookProtection workbookAlgorithmName="SHA-512" workbookHashValue="x8bgJw/82h7n/qMkJ0AYR8IAaK1qIFiFENR7u8JCiHapHcOXxm6Hg3eJEiLw1hVfPxHQBLx2fujha2+5jiHgEw==" workbookSaltValue="2D9MDkd+u1TVgiHPAFs7cw==" workbookSpinCount="100000" lockStructure="1"/>
  <bookViews>
    <workbookView xWindow="-50685" yWindow="-6375" windowWidth="24135" windowHeight="15135" firstSheet="1" activeTab="1" xr2:uid="{4B761008-A13E-4CB8-8BBC-403721FD8739}"/>
  </bookViews>
  <sheets>
    <sheet name="Informasjon" sheetId="1" r:id="rId1"/>
    <sheet name="Produkter"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 i="2" l="1"/>
  <c r="K10" i="2"/>
  <c r="K73" i="2"/>
  <c r="K13" i="2"/>
  <c r="K4" i="2"/>
  <c r="K77" i="2" s="1"/>
  <c r="K8" i="2"/>
  <c r="K12" i="2"/>
  <c r="K15" i="2"/>
  <c r="K19" i="2"/>
  <c r="K20" i="2"/>
  <c r="K23" i="2"/>
  <c r="K24" i="2"/>
  <c r="K25" i="2"/>
  <c r="K26" i="2"/>
  <c r="K27" i="2"/>
  <c r="K28" i="2"/>
  <c r="K29" i="2"/>
  <c r="K30" i="2"/>
  <c r="K31" i="2"/>
  <c r="K32" i="2"/>
  <c r="K33" i="2"/>
  <c r="K34" i="2"/>
  <c r="K35" i="2"/>
  <c r="K66" i="2"/>
  <c r="K67" i="2"/>
  <c r="K68" i="2"/>
  <c r="K69" i="2"/>
  <c r="K70" i="2"/>
  <c r="K71" i="2"/>
  <c r="K72" i="2"/>
  <c r="H76" i="2"/>
  <c r="H64" i="2"/>
  <c r="H37" i="2"/>
  <c r="H57" i="2"/>
  <c r="H66" i="2"/>
  <c r="H53" i="2"/>
  <c r="H48" i="2"/>
  <c r="H54" i="2"/>
  <c r="H9" i="2"/>
  <c r="H4" i="2" l="1"/>
  <c r="H5" i="2"/>
  <c r="H6" i="2"/>
  <c r="H7" i="2"/>
  <c r="H8" i="2"/>
  <c r="H10" i="2"/>
  <c r="H11" i="2"/>
  <c r="H12" i="2"/>
  <c r="H13" i="2"/>
  <c r="H14" i="2"/>
  <c r="H15" i="2"/>
  <c r="H16" i="2"/>
  <c r="H17" i="2"/>
  <c r="H18" i="2"/>
  <c r="H19" i="2"/>
  <c r="H20" i="2"/>
  <c r="H21" i="2"/>
  <c r="H22" i="2"/>
  <c r="H23" i="2"/>
  <c r="H24" i="2"/>
  <c r="H25" i="2"/>
  <c r="H26" i="2"/>
  <c r="H27" i="2"/>
  <c r="H28" i="2"/>
  <c r="H29" i="2"/>
  <c r="H30" i="2"/>
  <c r="H31" i="2"/>
  <c r="H32" i="2"/>
  <c r="H33" i="2"/>
  <c r="H34" i="2"/>
  <c r="H35" i="2"/>
  <c r="H39" i="2"/>
  <c r="H40" i="2"/>
  <c r="H41" i="2"/>
  <c r="H42" i="2"/>
  <c r="H43" i="2"/>
  <c r="H44" i="2"/>
  <c r="H45" i="2"/>
  <c r="H46" i="2"/>
  <c r="H47" i="2"/>
  <c r="H49" i="2"/>
  <c r="H50" i="2"/>
  <c r="H51" i="2"/>
  <c r="H52" i="2"/>
  <c r="H55" i="2"/>
  <c r="H56" i="2"/>
  <c r="H58" i="2"/>
  <c r="H59" i="2"/>
  <c r="H60" i="2"/>
  <c r="H61" i="2"/>
  <c r="H62" i="2"/>
  <c r="H67" i="2"/>
  <c r="H68" i="2"/>
  <c r="H69" i="2"/>
  <c r="H70" i="2"/>
  <c r="H71" i="2"/>
  <c r="H72" i="2"/>
  <c r="H73" i="2"/>
  <c r="H74" i="2"/>
  <c r="H77" i="2" l="1"/>
</calcChain>
</file>

<file path=xl/sharedStrings.xml><?xml version="1.0" encoding="utf-8"?>
<sst xmlns="http://schemas.openxmlformats.org/spreadsheetml/2006/main" count="192" uniqueCount="147">
  <si>
    <t>Nummer</t>
  </si>
  <si>
    <t>Varegruppe</t>
  </si>
  <si>
    <t>Beskrivelse</t>
  </si>
  <si>
    <t>Antall/Estimater</t>
  </si>
  <si>
    <t>Varenummer</t>
  </si>
  <si>
    <t>Varebeskrivelse</t>
  </si>
  <si>
    <t>Tilbudt pris pr. stk</t>
  </si>
  <si>
    <t>Totalpris</t>
  </si>
  <si>
    <t>Lenke til produktinformasjon og bilder</t>
  </si>
  <si>
    <t>HVITEVARER</t>
  </si>
  <si>
    <t>Frontmatet vaskemaskin</t>
  </si>
  <si>
    <t>Toppmatet vaskemaskin</t>
  </si>
  <si>
    <t>Semiprofesjonell/profesjonell vaskemaskin</t>
  </si>
  <si>
    <t xml:space="preserve">Tørketrommel </t>
  </si>
  <si>
    <t>Kombinert vask/tørk</t>
  </si>
  <si>
    <t>Tørkeskap</t>
  </si>
  <si>
    <t>Integrert oppvaskmaskin</t>
  </si>
  <si>
    <t>Oppvaskmaskin</t>
  </si>
  <si>
    <t>Semiprofesjonell/profesjonell oppvaskmaskin</t>
  </si>
  <si>
    <t xml:space="preserve">Stekeovn </t>
  </si>
  <si>
    <t>Platetopp 30 cm</t>
  </si>
  <si>
    <t>Induksjonsplatetopp</t>
  </si>
  <si>
    <t xml:space="preserve">Bred induksjonsplatetopp 70-80 cm med 4-5 kokesoner. </t>
  </si>
  <si>
    <t>Keramisk komfyr</t>
  </si>
  <si>
    <t>Induksjonskomfyr</t>
  </si>
  <si>
    <t>Mikrobølgeovn</t>
  </si>
  <si>
    <t xml:space="preserve">Ventilator </t>
  </si>
  <si>
    <t>Frittstående kombiskap</t>
  </si>
  <si>
    <t>Frittstående kjøleskap</t>
  </si>
  <si>
    <t>Frittsående fryseskap</t>
  </si>
  <si>
    <t>Fryseboks</t>
  </si>
  <si>
    <t>Fast rabatt øvrige hvitevarer</t>
  </si>
  <si>
    <t>Rabatten skal gjelde øvrig sortiment i kategorien</t>
  </si>
  <si>
    <t>SMÅELEKTRISK</t>
  </si>
  <si>
    <t xml:space="preserve">Støvsuger </t>
  </si>
  <si>
    <t>Kjøkkenmaskin</t>
  </si>
  <si>
    <t>Kaffemaskin</t>
  </si>
  <si>
    <t>Kaffetrakter</t>
  </si>
  <si>
    <t>Kapselmaskin</t>
  </si>
  <si>
    <t>Stavmikser</t>
  </si>
  <si>
    <t>Håndmikser</t>
  </si>
  <si>
    <t>Vaffeljern</t>
  </si>
  <si>
    <t xml:space="preserve">Vaffeljern </t>
  </si>
  <si>
    <t>Brødrister</t>
  </si>
  <si>
    <t xml:space="preserve">Brødrister for 2 skiver med tinings- og oppvarmingsfunksjon. Uttrekkbart smulebrett. </t>
  </si>
  <si>
    <t>Toastjern</t>
  </si>
  <si>
    <t xml:space="preserve">Toastjern/smørbrødgrill for 2 skiver med non-stick belegg og indikatorlys. </t>
  </si>
  <si>
    <t xml:space="preserve">Steketakke </t>
  </si>
  <si>
    <t xml:space="preserve">Steketakke ca. 46 cm uten kant. </t>
  </si>
  <si>
    <t>Steketakke</t>
  </si>
  <si>
    <t>Steketakke ca. 60 cm uten kant.</t>
  </si>
  <si>
    <t>Vannkoker</t>
  </si>
  <si>
    <t>Blender</t>
  </si>
  <si>
    <t>Isbitmaskin</t>
  </si>
  <si>
    <t>Strykejern</t>
  </si>
  <si>
    <t>Gulvovn</t>
  </si>
  <si>
    <t>Panelovn</t>
  </si>
  <si>
    <t>Gulvvifte</t>
  </si>
  <si>
    <t>Bordvifte</t>
  </si>
  <si>
    <t>Fast rabatt øvrig småelektrisk</t>
  </si>
  <si>
    <t>BRUNEVARER</t>
  </si>
  <si>
    <t>TV</t>
  </si>
  <si>
    <t>32" FHD Smart TV</t>
  </si>
  <si>
    <t xml:space="preserve">TV </t>
  </si>
  <si>
    <t>43" 4K Smart TV</t>
  </si>
  <si>
    <t>50" 4K Smart TV</t>
  </si>
  <si>
    <t>55" 4K Smart TV</t>
  </si>
  <si>
    <t>65" 4K Smart TV</t>
  </si>
  <si>
    <t>75" 4K Smart TV</t>
  </si>
  <si>
    <t>85" 4K Smart TV</t>
  </si>
  <si>
    <t>98" 4K Smart TV1</t>
  </si>
  <si>
    <t xml:space="preserve">Veggfeste </t>
  </si>
  <si>
    <t>Fast rabatt øvrige brunevarer</t>
  </si>
  <si>
    <t xml:space="preserve">Leverandør skal fylle ut alle hvite felter. Blå felter vil automatisk fylles ut. </t>
  </si>
  <si>
    <r>
      <rPr>
        <sz val="11"/>
        <color rgb="FF000000"/>
        <rFont val="Aptos Narrow"/>
        <family val="2"/>
        <scheme val="minor"/>
      </rPr>
      <t>Leverandør bes påse at alle prisposter er priset, og å stille spørsmål i god tid før spørsmålfristens utløp dersom det oppstår tvil om hvordan en post skal prises.</t>
    </r>
    <r>
      <rPr>
        <sz val="11"/>
        <color rgb="FF000000"/>
        <rFont val="Oslo Sans Office"/>
      </rPr>
      <t xml:space="preserve"> </t>
    </r>
  </si>
  <si>
    <t xml:space="preserve">Det oppgitte antallet produkter i hver linje er kun et estimat, og medfører ingen plikt for oppdragsgiver eller rettigheter for leverandør. Tallene er basert på historiske tall. </t>
  </si>
  <si>
    <t>Gulvovn/varmeovn med effekt 1000-1500W.</t>
  </si>
  <si>
    <t>Veggfeste til TV. Bør passe til 43"-65".</t>
  </si>
  <si>
    <t>Isbitmaskin ca 1 liter vanntank.</t>
  </si>
  <si>
    <t>Gulvovn/varmeovn med effekt ca. 2000W.</t>
  </si>
  <si>
    <t>Gulvvifte med 3 hastigheter.</t>
  </si>
  <si>
    <t>Bordvifte med 3 hastigheter.</t>
  </si>
  <si>
    <t>Panelovn med effekt 1000-1500W.</t>
  </si>
  <si>
    <t xml:space="preserve">Robust vaskemaskin med kraftig ytelse beregnet for profesjonelt bruk. Utholdenhetstestet i 15000 sykluser. Kapasitet fra 7 kg. Tilkobling for varmt/kaldt vann. </t>
  </si>
  <si>
    <t xml:space="preserve">Robust vaskemaskin med kraftig ytelse beregnet for profesjonelt bruk. Utholdenhetstestet i 30000 sykluser. Kapasitet fra 7 kg. Tilkobling for varmt/kaldt vann. </t>
  </si>
  <si>
    <t xml:space="preserve">Tørkeskap for klær. Høyde 184-190 cm. </t>
  </si>
  <si>
    <r>
      <t>Mikrobølgeovn ca. 23 lite</t>
    </r>
    <r>
      <rPr>
        <sz val="12"/>
        <rFont val="Aptos Display"/>
        <family val="2"/>
        <scheme val="major"/>
      </rPr>
      <t>r. Effekt fra 800W</t>
    </r>
    <r>
      <rPr>
        <sz val="12"/>
        <color theme="1"/>
        <rFont val="Aptos Display"/>
        <family val="2"/>
        <scheme val="major"/>
      </rPr>
      <t xml:space="preserve">. Må ha tiningsfunksjon og timer. </t>
    </r>
  </si>
  <si>
    <t>Rabatt øvrig småelektrisk, i %</t>
  </si>
  <si>
    <t>Rabatt øvrige brunevarer, i %</t>
  </si>
  <si>
    <t>Rabatt øvrige hvitevarer, i %</t>
  </si>
  <si>
    <t xml:space="preserve">Frittstående toppmatet vaskemaskin, ca. 40 cm bred. Fra 6 kg kapasitet. Leveres med avløps- og tilførselslanger. </t>
  </si>
  <si>
    <t xml:space="preserve">Platetopp ca. 30 cm bred. 2 kokesoner. Kan være induksjon eller keramisk. </t>
  </si>
  <si>
    <t>Induksjonsplatetopp ca. 60 cm bred. 4 kokesoner. Berøringsstyrt. Minimum barnesikring og timer.</t>
  </si>
  <si>
    <t xml:space="preserve">Støvsuger med pose. Multifunksjonelt munnstykke og teleskoprør. Effekt ca. 700W. </t>
  </si>
  <si>
    <t xml:space="preserve">Kjøkkenmaskin med 4 liter bolle eller større. Effekt ca. 800W. </t>
  </si>
  <si>
    <t>Automatisk kaffemaskin. Vanntank ca. 1,5 liter.</t>
  </si>
  <si>
    <t>Kaffetrakter, en kolbe. Kapasitet ca. 1,2 liter. Automatisk avslåing og antidryppfunksjon.</t>
  </si>
  <si>
    <t>Kaffetrakter, to kolber. Kapasitet ca. 1,2 liter per kolbe. Automatisk avslåing og antidryppfunksjon.</t>
  </si>
  <si>
    <t>Kapselmaskin med mulighet for å justere koppstørrelse.</t>
  </si>
  <si>
    <t xml:space="preserve">Stavmikser med justerbar hastighet. Må inkludere ballongvisp, miksebolle og stavmiksefot med knivhus. Effekt ca. 600W. </t>
  </si>
  <si>
    <t>Håndmikser med visp og justerbar hastighet. Effekt ca. 350W.</t>
  </si>
  <si>
    <t xml:space="preserve">Enkelt vaffeljern med non-stick belegg og justerbar termostat. Effekt ca. 800W. </t>
  </si>
  <si>
    <t>Dobbelt vaffeljern med non-stick belegg og justerbar termostat. Effekt ca. 1400W.</t>
  </si>
  <si>
    <t>Vannkoker ca. 1 liter. Automatisk avslåing og lysindikator.</t>
  </si>
  <si>
    <t>Vannkoker ca. 1,5 liter. Automatisk avslåing og lysindikator.</t>
  </si>
  <si>
    <t xml:space="preserve">Blender med ca. 1,5 liter kanne og justerbar hastighet. Effekt ca. 800W. </t>
  </si>
  <si>
    <t>Strykejern. Effekt ca. 1800W.</t>
  </si>
  <si>
    <r>
      <rPr>
        <sz val="12"/>
        <color rgb="FF000000"/>
        <rFont val="Aptos Display"/>
        <family val="2"/>
        <scheme val="major"/>
      </rPr>
      <t>Frittstående frontmatet vaskemaskin, ca. 60 cm bred. Fra 8kg kapasitet. Leveres med avløps- og tilførselslanger.</t>
    </r>
    <r>
      <rPr>
        <sz val="12"/>
        <rFont val="Aptos Display"/>
        <family val="2"/>
        <scheme val="major"/>
      </rPr>
      <t xml:space="preserve"> </t>
    </r>
  </si>
  <si>
    <t xml:space="preserve">Frittstående kondenstørketrommel. Fra 7 kg kapasitet. Leveres med avløps- og tilførselslanger.  </t>
  </si>
  <si>
    <t>Frittstående tørketrommel med varmepumpeteknologi. Fra 8 kg kapasitet. Leveres med avløps- og tilførselslanger.</t>
  </si>
  <si>
    <t>Frittstående kombinert vaskemaskin og tørketrommel. Ca. 8 kg vask / 5 kg tørk. Leveres med avløps- og tilførselslanger.</t>
  </si>
  <si>
    <t xml:space="preserve">Helintegrert oppvaskmaskin, ca. 60 cm bred. Kapasitet til 13 kuverter. </t>
  </si>
  <si>
    <t xml:space="preserve">Underbygd oppvaskmaskin ca. 60 cm. Kapasitet til 13 kuverter. </t>
  </si>
  <si>
    <t xml:space="preserve">Innbyggingsovn. Pyrolyserens. Kapasitet ca. 70 liter. </t>
  </si>
  <si>
    <t xml:space="preserve">Frittstående komfyr med keramisk topp og ovn på ca. 70 liter. </t>
  </si>
  <si>
    <t xml:space="preserve">Frittstående komfyr med induksjonstopp og ovn på ca. 70 liter. </t>
  </si>
  <si>
    <r>
      <rPr>
        <sz val="12"/>
        <color rgb="FF000000"/>
        <rFont val="Aptos Display"/>
        <family val="2"/>
        <scheme val="major"/>
      </rPr>
      <t>Ventilator/kjøkkenvifte. Undermontert i skap, ca. 60 cm bred</t>
    </r>
    <r>
      <rPr>
        <sz val="12"/>
        <rFont val="Aptos Display"/>
        <family val="2"/>
        <scheme val="major"/>
      </rPr>
      <t>.</t>
    </r>
  </si>
  <si>
    <t xml:space="preserve">Veggmontert ventilator/kjøkkenvifte, ca. 60 cm bred. </t>
  </si>
  <si>
    <r>
      <t>Frittstående kombiskap, ca. 140 cm høyt</t>
    </r>
    <r>
      <rPr>
        <sz val="12"/>
        <rFont val="Aptos Display"/>
        <family val="2"/>
        <scheme val="major"/>
      </rPr>
      <t xml:space="preserve">. </t>
    </r>
  </si>
  <si>
    <r>
      <t>Frittstående kombiskap, ca. 185 cm høyt. Automatisk avriming og vendbar dø</t>
    </r>
    <r>
      <rPr>
        <sz val="12"/>
        <rFont val="Aptos Display"/>
        <family val="2"/>
        <scheme val="major"/>
      </rPr>
      <t xml:space="preserve">r. </t>
    </r>
  </si>
  <si>
    <r>
      <t>Frittstående kombiskap, ca. 200 cm høyt. Automatisk avriming og vendbar dø</t>
    </r>
    <r>
      <rPr>
        <sz val="12"/>
        <rFont val="Aptos Display"/>
        <family val="2"/>
        <scheme val="major"/>
      </rPr>
      <t xml:space="preserve">r. </t>
    </r>
  </si>
  <si>
    <r>
      <t>Minikjøleskap på ca. 40 lite</t>
    </r>
    <r>
      <rPr>
        <sz val="12"/>
        <rFont val="Aptos Display"/>
        <family val="2"/>
        <scheme val="major"/>
      </rPr>
      <t xml:space="preserve">r.  </t>
    </r>
  </si>
  <si>
    <t xml:space="preserve">Kompakt kjøleskap under benkhøyde, ca. 85 cm høy. </t>
  </si>
  <si>
    <t xml:space="preserve">Frittstående kjøleskap, ca. 185 cm høy. Vendbar dør. </t>
  </si>
  <si>
    <t xml:space="preserve">Frittstående kjøleskap, ca. 200 cm høy. Vendbar dør. </t>
  </si>
  <si>
    <t xml:space="preserve">Frittstående fryseskap, ca. 85 cm høy. Vendbar dør. </t>
  </si>
  <si>
    <t xml:space="preserve">Frittstående fryseskap, ca. 185 cm høy. Automatisk avriming og vendbar dør. </t>
  </si>
  <si>
    <t>Fryseboks på ca. 200 liter.</t>
  </si>
  <si>
    <t xml:space="preserve">Fryseboks på ca. 300 liter. </t>
  </si>
  <si>
    <t>kWt/100 sykluser</t>
  </si>
  <si>
    <t>kWt/100 sykluser (vask og tørk)</t>
  </si>
  <si>
    <t>kwt/100 sykluser</t>
  </si>
  <si>
    <t xml:space="preserve">kWt/ syklus på over- og undervarme </t>
  </si>
  <si>
    <t>kWt/år</t>
  </si>
  <si>
    <t xml:space="preserve">kWt/år </t>
  </si>
  <si>
    <t>Enhet</t>
  </si>
  <si>
    <t xml:space="preserve">Prisene skal inkludere alle kostnader, herunder tilstrekkelig emballasje, transport, ekspedisjonsgebyr, fakturagebyr, toll, skatter, avgifter og lignende.
Pris skal også inkludere montering og avhending der det er aktuelt. </t>
  </si>
  <si>
    <t>Energiforbruk til evaluering</t>
  </si>
  <si>
    <t>Energiforbruk per enhet</t>
  </si>
  <si>
    <t>SUM TIL EVALUERING PRIS</t>
  </si>
  <si>
    <t>SUM TIL EVALUERING ENERGIFORBRUK</t>
  </si>
  <si>
    <t>Priser oppgis ekskl. mva., men inkl. alle andre gebyrer. Kun hvite felt skal fylles ut.</t>
  </si>
  <si>
    <t xml:space="preserve">Leverandør skal oppgi energiforbruk for tilbudt produkt i kWh per standardisert enhet i de hvite feltene i kolonne "I". Hvilken standardiserte enhet som skal benyttes er oppgitt på hver varelinje som evalueres på energiforbruk, og er eksempelvis kWt per syklys eller kWt per 1000 timer. Oppgitt energiforbruk skal være dokumentert med datablad. </t>
  </si>
  <si>
    <t>kWt/1000 timer</t>
  </si>
  <si>
    <t xml:space="preserve">kWt/1000 timer </t>
  </si>
  <si>
    <t xml:space="preserve">Hurtiggående oppvaskmaskin egnet for profesjonell bruk. Kapasitet til 13 kuverter. Tilkobling for varmt/kaldt vann. </t>
  </si>
  <si>
    <r>
      <t>Mikrobølgeovn ca. 20 lite</t>
    </r>
    <r>
      <rPr>
        <sz val="12"/>
        <rFont val="Aptos Display"/>
        <family val="2"/>
        <scheme val="major"/>
      </rPr>
      <t>r. Effekt ca. 700W</t>
    </r>
    <r>
      <rPr>
        <sz val="12"/>
        <color theme="1"/>
        <rFont val="Aptos Display"/>
        <family val="2"/>
        <scheme val="major"/>
      </rPr>
      <t>. Må ha tiningsfunksjon og timer.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</si>
</sst>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kr&quot;\ * #,##0.00_-;\-&quot;kr&quot;\ * #,##0.00_-;_-&quot;kr&quot;\ * &quot;-&quot;??_-;_-@_-"/>
    <numFmt numFmtId="165" formatCode="&quot;kr&quot;\ #,##0.00"/>
    <numFmt numFmtId="166" formatCode="_-[$kr-414]\ * #,##0.00_-;\-[$kr-414]\ * #,##0.00_-;_-[$kr-414]\ * &quot;-&quot;??_-;_-@_-"/>
  </numFmts>
  <fonts count="14">
    <font>
      <sz val="11"/>
      <color theme="1"/>
      <name val="Aptos Narrow"/>
      <family val="2"/>
      <scheme val="minor"/>
    </font>
    <font>
      <sz val="12"/>
      <color theme="1"/>
      <name val="Aptos Display"/>
      <family val="2"/>
      <scheme val="major"/>
    </font>
    <font>
      <b/>
      <sz val="12"/>
      <color theme="1"/>
      <name val="Aptos Display"/>
      <family val="2"/>
      <scheme val="major"/>
    </font>
    <font>
      <sz val="11"/>
      <color theme="1"/>
      <name val="Aptos Narrow"/>
      <family val="2"/>
      <scheme val="minor"/>
    </font>
    <font>
      <sz val="8"/>
      <name val="Aptos Narrow"/>
      <family val="2"/>
      <scheme val="minor"/>
    </font>
    <font>
      <sz val="12"/>
      <color rgb="FF000000"/>
      <name val="Aptos Display"/>
      <family val="2"/>
      <scheme val="major"/>
    </font>
    <font>
      <b/>
      <sz val="16"/>
      <color theme="1"/>
      <name val="Aptos Narrow"/>
      <family val="2"/>
      <scheme val="minor"/>
    </font>
    <font>
      <sz val="11"/>
      <color theme="1"/>
      <name val="Aptos Display"/>
      <family val="2"/>
      <scheme val="major"/>
    </font>
    <font>
      <sz val="12"/>
      <name val="Aptos Display"/>
      <family val="2"/>
      <scheme val="major"/>
    </font>
    <font>
      <sz val="11"/>
      <color rgb="FF000000"/>
      <name val="Oslo Sans Office"/>
    </font>
    <font>
      <sz val="11"/>
      <color rgb="FF000000"/>
      <name val="Aptos Narrow"/>
      <family val="2"/>
      <scheme val="minor"/>
    </font>
    <font>
      <sz val="11"/>
      <color rgb="FF000000"/>
      <name val="Oslo Sans Office"/>
      <family val="2"/>
    </font>
    <font>
      <sz val="11"/>
      <color rgb="FF000000"/>
      <name val="Arial"/>
      <family val="2"/>
    </font>
    <font>
      <sz val="11"/>
      <name val="Aptos Narrow"/>
      <family val="2"/>
      <scheme val="minor"/>
    </font>
  </fonts>
  <fills count="10">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3" tint="0.89999084444715716"/>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3" tint="0.749992370372631"/>
        <bgColor indexed="64"/>
      </patternFill>
    </fill>
    <fill>
      <patternFill patternType="solid">
        <fgColor rgb="FFDAE9F8"/>
        <bgColor indexed="64"/>
      </patternFill>
    </fill>
    <fill>
      <patternFill patternType="solid">
        <fgColor theme="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diagonal/>
    </border>
    <border>
      <left/>
      <right/>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ck">
        <color indexed="64"/>
      </left>
      <right style="thick">
        <color indexed="64"/>
      </right>
      <top style="thick">
        <color indexed="64"/>
      </top>
      <bottom style="thick">
        <color indexed="64"/>
      </bottom>
      <diagonal/>
    </border>
  </borders>
  <cellStyleXfs count="3">
    <xf numFmtId="0" fontId="0" fillId="0" borderId="0"/>
    <xf numFmtId="164" fontId="3" fillId="0" borderId="0" applyFont="0" applyFill="0" applyBorder="0" applyAlignment="0" applyProtection="0"/>
    <xf numFmtId="9" fontId="3" fillId="0" borderId="0" applyFont="0" applyFill="0" applyBorder="0" applyAlignment="0" applyProtection="0"/>
  </cellStyleXfs>
  <cellXfs count="145">
    <xf numFmtId="0" fontId="0" fillId="0" borderId="0" xfId="0"/>
    <xf numFmtId="9" fontId="0" fillId="0" borderId="0" xfId="0" applyNumberFormat="1"/>
    <xf numFmtId="164" fontId="1" fillId="4" borderId="1" xfId="1" applyFont="1" applyFill="1" applyBorder="1"/>
    <xf numFmtId="164" fontId="1" fillId="4" borderId="2" xfId="1" applyFont="1" applyFill="1" applyBorder="1"/>
    <xf numFmtId="0" fontId="1" fillId="4" borderId="2" xfId="0" applyFont="1" applyFill="1" applyBorder="1" applyAlignment="1">
      <alignment horizontal="center" vertical="center"/>
    </xf>
    <xf numFmtId="0" fontId="7" fillId="4" borderId="2" xfId="0" applyFont="1" applyFill="1" applyBorder="1" applyAlignment="1">
      <alignment vertical="center" wrapText="1"/>
    </xf>
    <xf numFmtId="0" fontId="1" fillId="4" borderId="1" xfId="0" applyFont="1" applyFill="1" applyBorder="1" applyAlignment="1">
      <alignment horizontal="center" vertical="center"/>
    </xf>
    <xf numFmtId="0" fontId="1" fillId="4" borderId="1" xfId="0" applyFont="1" applyFill="1" applyBorder="1" applyAlignment="1">
      <alignment vertical="center" wrapText="1"/>
    </xf>
    <xf numFmtId="0" fontId="1" fillId="4" borderId="1" xfId="0" applyFont="1" applyFill="1" applyBorder="1" applyAlignment="1">
      <alignment wrapText="1"/>
    </xf>
    <xf numFmtId="164" fontId="1" fillId="4" borderId="1" xfId="1" applyFont="1" applyFill="1" applyBorder="1" applyAlignment="1">
      <alignment vertical="center"/>
    </xf>
    <xf numFmtId="0" fontId="1" fillId="4" borderId="3" xfId="0" applyFont="1" applyFill="1" applyBorder="1" applyAlignment="1">
      <alignment vertical="center" wrapText="1"/>
    </xf>
    <xf numFmtId="164" fontId="1" fillId="4" borderId="3" xfId="1" applyFont="1" applyFill="1" applyBorder="1" applyAlignment="1">
      <alignment horizontal="center"/>
    </xf>
    <xf numFmtId="164" fontId="1" fillId="4" borderId="3" xfId="1" applyFont="1" applyFill="1" applyBorder="1"/>
    <xf numFmtId="0" fontId="1" fillId="4" borderId="2" xfId="0" applyFont="1" applyFill="1" applyBorder="1" applyAlignment="1">
      <alignment vertical="center" wrapText="1"/>
    </xf>
    <xf numFmtId="0" fontId="1" fillId="4" borderId="6" xfId="0" applyFont="1" applyFill="1" applyBorder="1" applyAlignment="1">
      <alignment horizontal="center" vertical="center"/>
    </xf>
    <xf numFmtId="0" fontId="1" fillId="4" borderId="4" xfId="0" applyFont="1" applyFill="1" applyBorder="1" applyAlignment="1">
      <alignment horizontal="center" vertical="center"/>
    </xf>
    <xf numFmtId="0" fontId="2" fillId="3" borderId="7" xfId="0" applyFont="1" applyFill="1" applyBorder="1" applyAlignment="1">
      <alignment vertical="center" wrapText="1"/>
    </xf>
    <xf numFmtId="0" fontId="2" fillId="3" borderId="8" xfId="0" applyFont="1" applyFill="1" applyBorder="1" applyAlignment="1">
      <alignment vertical="center" wrapText="1"/>
    </xf>
    <xf numFmtId="0" fontId="2" fillId="3" borderId="9" xfId="0" applyFont="1" applyFill="1" applyBorder="1" applyAlignment="1">
      <alignment vertical="center" wrapText="1"/>
    </xf>
    <xf numFmtId="0" fontId="1" fillId="6" borderId="8" xfId="0" applyFont="1" applyFill="1" applyBorder="1" applyAlignment="1">
      <alignment horizontal="left" vertical="center" wrapText="1"/>
    </xf>
    <xf numFmtId="0" fontId="1" fillId="6" borderId="9" xfId="0" applyFont="1" applyFill="1" applyBorder="1" applyAlignment="1">
      <alignment horizontal="left" vertical="center" wrapText="1"/>
    </xf>
    <xf numFmtId="0" fontId="1" fillId="6" borderId="8" xfId="0" applyFont="1" applyFill="1" applyBorder="1" applyAlignment="1">
      <alignment horizontal="center" vertical="center"/>
    </xf>
    <xf numFmtId="0" fontId="1" fillId="6" borderId="8" xfId="0" applyFont="1" applyFill="1" applyBorder="1" applyAlignment="1">
      <alignment horizontal="left" vertical="center"/>
    </xf>
    <xf numFmtId="165" fontId="1" fillId="6" borderId="8" xfId="0" applyNumberFormat="1" applyFont="1" applyFill="1" applyBorder="1" applyAlignment="1">
      <alignment horizontal="left" vertical="center"/>
    </xf>
    <xf numFmtId="0" fontId="1" fillId="6" borderId="9" xfId="0" applyFont="1" applyFill="1" applyBorder="1" applyAlignment="1">
      <alignment horizontal="left" vertical="center"/>
    </xf>
    <xf numFmtId="0" fontId="2" fillId="6" borderId="8" xfId="0" applyFont="1" applyFill="1" applyBorder="1" applyAlignment="1">
      <alignment vertical="center" wrapText="1"/>
    </xf>
    <xf numFmtId="0" fontId="1" fillId="8" borderId="1" xfId="0" applyFont="1" applyFill="1" applyBorder="1" applyAlignment="1">
      <alignment vertical="center" wrapText="1"/>
    </xf>
    <xf numFmtId="0" fontId="1" fillId="4" borderId="14" xfId="0" applyFont="1" applyFill="1" applyBorder="1"/>
    <xf numFmtId="0" fontId="1" fillId="4" borderId="0" xfId="0" applyFont="1" applyFill="1"/>
    <xf numFmtId="0" fontId="1" fillId="4" borderId="19" xfId="0" applyFont="1" applyFill="1" applyBorder="1"/>
    <xf numFmtId="0" fontId="1" fillId="4" borderId="21" xfId="0" applyFont="1" applyFill="1" applyBorder="1"/>
    <xf numFmtId="0" fontId="1" fillId="4" borderId="24" xfId="0" applyFont="1" applyFill="1" applyBorder="1"/>
    <xf numFmtId="0" fontId="1" fillId="4" borderId="23" xfId="0" applyFont="1" applyFill="1" applyBorder="1"/>
    <xf numFmtId="0" fontId="1" fillId="4" borderId="25" xfId="0" applyFont="1" applyFill="1" applyBorder="1"/>
    <xf numFmtId="0" fontId="1" fillId="4" borderId="25" xfId="0" applyFont="1" applyFill="1" applyBorder="1" applyAlignment="1">
      <alignment vertical="center" wrapText="1"/>
    </xf>
    <xf numFmtId="0" fontId="1" fillId="4" borderId="26" xfId="0" applyFont="1" applyFill="1" applyBorder="1" applyAlignment="1">
      <alignment vertical="center" wrapText="1"/>
    </xf>
    <xf numFmtId="0" fontId="1" fillId="4" borderId="27" xfId="0" applyFont="1" applyFill="1" applyBorder="1"/>
    <xf numFmtId="0" fontId="1" fillId="4" borderId="26" xfId="0" applyFont="1" applyFill="1" applyBorder="1"/>
    <xf numFmtId="0" fontId="8" fillId="4" borderId="1" xfId="0" applyFont="1" applyFill="1" applyBorder="1" applyAlignment="1">
      <alignment wrapText="1"/>
    </xf>
    <xf numFmtId="0" fontId="8" fillId="4" borderId="1" xfId="0" applyFont="1" applyFill="1" applyBorder="1" applyAlignment="1">
      <alignment vertical="center" wrapText="1"/>
    </xf>
    <xf numFmtId="0" fontId="8" fillId="4" borderId="2" xfId="0" applyFont="1" applyFill="1" applyBorder="1" applyAlignment="1">
      <alignment vertical="center" wrapText="1"/>
    </xf>
    <xf numFmtId="0" fontId="8" fillId="8" borderId="1" xfId="0" applyFont="1" applyFill="1" applyBorder="1" applyAlignment="1">
      <alignment vertical="center" wrapText="1"/>
    </xf>
    <xf numFmtId="0" fontId="8" fillId="4" borderId="3" xfId="0" applyFont="1" applyFill="1" applyBorder="1" applyAlignment="1">
      <alignment vertical="center" wrapText="1"/>
    </xf>
    <xf numFmtId="0" fontId="8" fillId="6" borderId="8" xfId="0" applyFont="1" applyFill="1" applyBorder="1" applyAlignment="1">
      <alignment horizontal="left" vertical="center" wrapText="1"/>
    </xf>
    <xf numFmtId="164" fontId="1" fillId="4" borderId="3" xfId="1" applyFont="1" applyFill="1" applyBorder="1" applyAlignment="1"/>
    <xf numFmtId="0" fontId="8" fillId="4" borderId="1" xfId="0" applyFont="1" applyFill="1" applyBorder="1" applyAlignment="1">
      <alignment horizontal="center" vertical="center"/>
    </xf>
    <xf numFmtId="164" fontId="8" fillId="4" borderId="1" xfId="1" applyFont="1" applyFill="1" applyBorder="1"/>
    <xf numFmtId="0" fontId="13" fillId="0" borderId="0" xfId="0" applyFont="1"/>
    <xf numFmtId="0" fontId="1" fillId="9" borderId="3" xfId="0" applyFont="1" applyFill="1" applyBorder="1" applyAlignment="1">
      <alignment vertical="center" wrapText="1"/>
    </xf>
    <xf numFmtId="0" fontId="8" fillId="9" borderId="3" xfId="0" applyFont="1" applyFill="1" applyBorder="1" applyAlignment="1">
      <alignment vertical="center" wrapText="1"/>
    </xf>
    <xf numFmtId="0" fontId="1" fillId="9" borderId="3" xfId="0" applyFont="1" applyFill="1" applyBorder="1" applyAlignment="1">
      <alignment horizontal="center" vertical="center"/>
    </xf>
    <xf numFmtId="0" fontId="1" fillId="9" borderId="3" xfId="0" applyFont="1" applyFill="1" applyBorder="1"/>
    <xf numFmtId="164" fontId="1" fillId="9" borderId="3" xfId="1" applyFont="1" applyFill="1" applyBorder="1"/>
    <xf numFmtId="0" fontId="1" fillId="9" borderId="24" xfId="0" applyFont="1" applyFill="1" applyBorder="1"/>
    <xf numFmtId="164" fontId="1" fillId="9" borderId="1" xfId="1" applyFont="1" applyFill="1" applyBorder="1"/>
    <xf numFmtId="164" fontId="1" fillId="9" borderId="3" xfId="1" applyFont="1" applyFill="1" applyBorder="1" applyAlignment="1">
      <alignment wrapText="1"/>
    </xf>
    <xf numFmtId="0" fontId="1" fillId="9" borderId="1" xfId="0" applyFont="1" applyFill="1" applyBorder="1" applyAlignment="1">
      <alignment vertical="center" wrapText="1"/>
    </xf>
    <xf numFmtId="0" fontId="1" fillId="9" borderId="1" xfId="0" applyFont="1" applyFill="1" applyBorder="1" applyAlignment="1">
      <alignment horizontal="center" vertical="center"/>
    </xf>
    <xf numFmtId="0" fontId="1" fillId="9" borderId="1" xfId="0" applyFont="1" applyFill="1" applyBorder="1"/>
    <xf numFmtId="164" fontId="1" fillId="9" borderId="2" xfId="1" applyFont="1" applyFill="1" applyBorder="1" applyAlignment="1">
      <alignment wrapText="1"/>
    </xf>
    <xf numFmtId="164" fontId="2" fillId="3" borderId="38" xfId="1" applyFont="1" applyFill="1" applyBorder="1" applyAlignment="1">
      <alignment vertical="center" wrapText="1"/>
    </xf>
    <xf numFmtId="0" fontId="8" fillId="4" borderId="0" xfId="0" applyFont="1" applyFill="1"/>
    <xf numFmtId="0" fontId="1" fillId="9" borderId="28" xfId="0" applyFont="1" applyFill="1" applyBorder="1"/>
    <xf numFmtId="0" fontId="1" fillId="4" borderId="16" xfId="0" applyFont="1" applyFill="1" applyBorder="1" applyAlignment="1">
      <alignment horizontal="left" vertical="center"/>
    </xf>
    <xf numFmtId="0" fontId="1" fillId="4" borderId="0" xfId="0" applyFont="1" applyFill="1" applyAlignment="1">
      <alignment horizontal="left" vertical="center"/>
    </xf>
    <xf numFmtId="0" fontId="1" fillId="4" borderId="21" xfId="0" applyFont="1" applyFill="1" applyBorder="1" applyAlignment="1">
      <alignment horizontal="left" vertical="center"/>
    </xf>
    <xf numFmtId="0" fontId="1" fillId="4" borderId="17" xfId="0" applyFont="1" applyFill="1" applyBorder="1" applyAlignment="1">
      <alignment horizontal="left" vertical="center"/>
    </xf>
    <xf numFmtId="0" fontId="1" fillId="9" borderId="21" xfId="0" applyFont="1" applyFill="1" applyBorder="1" applyAlignment="1">
      <alignment horizontal="left" vertical="center"/>
    </xf>
    <xf numFmtId="0" fontId="1" fillId="4" borderId="22" xfId="0" applyFont="1" applyFill="1" applyBorder="1" applyAlignment="1">
      <alignment horizontal="left" vertical="center"/>
    </xf>
    <xf numFmtId="0" fontId="8" fillId="4" borderId="17" xfId="0" applyFont="1" applyFill="1" applyBorder="1" applyAlignment="1">
      <alignment horizontal="left" vertical="center"/>
    </xf>
    <xf numFmtId="0" fontId="1" fillId="9" borderId="15" xfId="0" applyFont="1" applyFill="1" applyBorder="1" applyAlignment="1">
      <alignment horizontal="left" vertical="center"/>
    </xf>
    <xf numFmtId="0" fontId="1" fillId="4" borderId="25" xfId="0" applyFont="1" applyFill="1" applyBorder="1" applyAlignment="1">
      <alignment horizontal="left" vertical="center" wrapText="1"/>
    </xf>
    <xf numFmtId="0" fontId="1" fillId="4" borderId="25" xfId="0" applyFont="1" applyFill="1" applyBorder="1" applyAlignment="1">
      <alignment horizontal="left" vertical="center"/>
    </xf>
    <xf numFmtId="0" fontId="2" fillId="3" borderId="8" xfId="0" applyFont="1" applyFill="1" applyBorder="1" applyAlignment="1">
      <alignment horizontal="left" vertical="center" wrapText="1"/>
    </xf>
    <xf numFmtId="0" fontId="0" fillId="0" borderId="0" xfId="0" applyAlignment="1">
      <alignment horizontal="left" vertical="center"/>
    </xf>
    <xf numFmtId="0" fontId="1" fillId="4" borderId="18" xfId="0" applyFont="1" applyFill="1" applyBorder="1" applyAlignment="1">
      <alignment horizontal="left" vertical="center"/>
    </xf>
    <xf numFmtId="0" fontId="1" fillId="4" borderId="28" xfId="0" applyFont="1" applyFill="1" applyBorder="1" applyAlignment="1">
      <alignment horizontal="left" vertical="center"/>
    </xf>
    <xf numFmtId="0" fontId="1" fillId="4" borderId="40" xfId="0" applyFont="1" applyFill="1" applyBorder="1" applyAlignment="1">
      <alignment horizontal="left" vertical="center" wrapText="1"/>
    </xf>
    <xf numFmtId="0" fontId="1" fillId="4" borderId="28" xfId="0" applyFont="1" applyFill="1" applyBorder="1"/>
    <xf numFmtId="0" fontId="1" fillId="4" borderId="41" xfId="0" applyFont="1" applyFill="1" applyBorder="1" applyAlignment="1">
      <alignment horizontal="left" vertical="center" wrapText="1"/>
    </xf>
    <xf numFmtId="0" fontId="1" fillId="4" borderId="1" xfId="0" applyFont="1" applyFill="1" applyBorder="1" applyAlignment="1">
      <alignment horizontal="left" vertical="center"/>
    </xf>
    <xf numFmtId="0" fontId="2" fillId="6" borderId="7" xfId="0" applyFont="1" applyFill="1" applyBorder="1" applyAlignment="1">
      <alignment vertical="center" wrapText="1"/>
    </xf>
    <xf numFmtId="0" fontId="2" fillId="6" borderId="8" xfId="0" applyFont="1" applyFill="1" applyBorder="1" applyAlignment="1">
      <alignment horizontal="left" vertical="center" wrapText="1"/>
    </xf>
    <xf numFmtId="0" fontId="2" fillId="6" borderId="9" xfId="0" applyFont="1" applyFill="1" applyBorder="1" applyAlignment="1">
      <alignment vertical="center" wrapText="1"/>
    </xf>
    <xf numFmtId="0" fontId="1" fillId="5" borderId="11" xfId="0" applyFont="1" applyFill="1" applyBorder="1" applyAlignment="1">
      <alignment horizontal="center" vertical="center" wrapText="1"/>
    </xf>
    <xf numFmtId="0" fontId="1" fillId="5" borderId="12" xfId="0" applyFont="1" applyFill="1" applyBorder="1" applyAlignment="1">
      <alignment horizontal="center" vertical="center" wrapText="1"/>
    </xf>
    <xf numFmtId="0" fontId="1" fillId="5" borderId="39" xfId="0" applyFont="1" applyFill="1" applyBorder="1" applyAlignment="1">
      <alignment horizontal="center" vertical="center" wrapText="1"/>
    </xf>
    <xf numFmtId="0" fontId="1" fillId="5" borderId="13" xfId="0" applyFont="1" applyFill="1" applyBorder="1" applyAlignment="1">
      <alignment horizontal="center" vertical="center" wrapText="1"/>
    </xf>
    <xf numFmtId="0" fontId="0" fillId="0" borderId="2" xfId="0" applyBorder="1" applyProtection="1">
      <protection locked="0"/>
    </xf>
    <xf numFmtId="0" fontId="1" fillId="0" borderId="2" xfId="0" applyFont="1" applyBorder="1" applyProtection="1">
      <protection locked="0"/>
    </xf>
    <xf numFmtId="166" fontId="1" fillId="0" borderId="2" xfId="1" applyNumberFormat="1" applyFont="1" applyFill="1" applyBorder="1" applyProtection="1">
      <protection locked="0"/>
    </xf>
    <xf numFmtId="0" fontId="1" fillId="0" borderId="1" xfId="0" applyFont="1" applyBorder="1" applyProtection="1">
      <protection locked="0"/>
    </xf>
    <xf numFmtId="166" fontId="1" fillId="0" borderId="1" xfId="1" applyNumberFormat="1" applyFont="1" applyFill="1" applyBorder="1" applyProtection="1">
      <protection locked="0"/>
    </xf>
    <xf numFmtId="0" fontId="1" fillId="9" borderId="3" xfId="0" applyFont="1" applyFill="1" applyBorder="1" applyProtection="1">
      <protection locked="0"/>
    </xf>
    <xf numFmtId="164" fontId="1" fillId="9" borderId="1" xfId="1" applyFont="1" applyFill="1" applyBorder="1" applyAlignment="1" applyProtection="1">
      <alignment wrapText="1"/>
      <protection locked="0"/>
    </xf>
    <xf numFmtId="0" fontId="1" fillId="4" borderId="3" xfId="0" applyFont="1" applyFill="1" applyBorder="1" applyProtection="1">
      <protection locked="0"/>
    </xf>
    <xf numFmtId="9" fontId="1" fillId="2" borderId="3" xfId="2" applyFont="1" applyFill="1" applyBorder="1" applyProtection="1">
      <protection locked="0"/>
    </xf>
    <xf numFmtId="0" fontId="1" fillId="6" borderId="8" xfId="0" applyFont="1" applyFill="1" applyBorder="1" applyAlignment="1" applyProtection="1">
      <alignment horizontal="left" vertical="center"/>
      <protection locked="0"/>
    </xf>
    <xf numFmtId="0" fontId="2" fillId="6" borderId="8" xfId="0" applyFont="1" applyFill="1" applyBorder="1" applyAlignment="1" applyProtection="1">
      <alignment vertical="center" wrapText="1"/>
      <protection locked="0"/>
    </xf>
    <xf numFmtId="164" fontId="1" fillId="6" borderId="8" xfId="1" applyFont="1" applyFill="1" applyBorder="1" applyAlignment="1" applyProtection="1">
      <alignment horizontal="left" vertical="center"/>
      <protection locked="0"/>
    </xf>
    <xf numFmtId="164" fontId="1" fillId="0" borderId="2" xfId="1" applyFont="1" applyFill="1" applyBorder="1" applyProtection="1">
      <protection locked="0"/>
    </xf>
    <xf numFmtId="164" fontId="1" fillId="0" borderId="1" xfId="1" applyFont="1" applyFill="1" applyBorder="1" applyProtection="1">
      <protection locked="0"/>
    </xf>
    <xf numFmtId="0" fontId="8" fillId="0" borderId="1" xfId="0" applyFont="1" applyBorder="1" applyProtection="1">
      <protection locked="0"/>
    </xf>
    <xf numFmtId="164" fontId="8" fillId="0" borderId="1" xfId="1" applyFont="1" applyFill="1" applyBorder="1" applyProtection="1">
      <protection locked="0"/>
    </xf>
    <xf numFmtId="9" fontId="1" fillId="2" borderId="3" xfId="2" applyFont="1" applyFill="1" applyBorder="1" applyAlignment="1" applyProtection="1">
      <alignment vertical="center" wrapText="1"/>
      <protection locked="0"/>
    </xf>
    <xf numFmtId="0" fontId="1" fillId="0" borderId="10" xfId="0" applyFont="1" applyBorder="1" applyProtection="1">
      <protection locked="0"/>
    </xf>
    <xf numFmtId="0" fontId="1" fillId="0" borderId="5" xfId="0" applyFont="1" applyBorder="1" applyProtection="1">
      <protection locked="0"/>
    </xf>
    <xf numFmtId="0" fontId="1" fillId="0" borderId="40" xfId="0" applyFont="1" applyBorder="1" applyProtection="1">
      <protection locked="0"/>
    </xf>
    <xf numFmtId="9" fontId="1" fillId="2" borderId="1" xfId="2" applyFont="1" applyFill="1" applyBorder="1" applyAlignment="1" applyProtection="1">
      <alignment vertical="center" wrapText="1"/>
      <protection locked="0"/>
    </xf>
    <xf numFmtId="0" fontId="8" fillId="4" borderId="0" xfId="0" applyFont="1" applyFill="1" applyAlignment="1">
      <alignment horizontal="left" vertical="center"/>
    </xf>
    <xf numFmtId="0" fontId="1" fillId="4" borderId="18" xfId="0" applyFont="1" applyFill="1" applyBorder="1" applyAlignment="1">
      <alignment horizontal="left" vertical="center" wrapText="1"/>
    </xf>
    <xf numFmtId="0" fontId="1" fillId="4" borderId="19" xfId="0" applyFont="1" applyFill="1" applyBorder="1" applyAlignment="1">
      <alignment horizontal="left" vertical="center" wrapText="1"/>
    </xf>
    <xf numFmtId="0" fontId="1" fillId="0" borderId="42" xfId="0" applyFont="1" applyBorder="1" applyProtection="1">
      <protection locked="0"/>
    </xf>
    <xf numFmtId="0" fontId="1" fillId="0" borderId="43" xfId="0" applyFont="1" applyBorder="1" applyProtection="1">
      <protection locked="0"/>
    </xf>
    <xf numFmtId="0" fontId="2" fillId="6" borderId="27" xfId="0" applyFont="1" applyFill="1" applyBorder="1" applyAlignment="1">
      <alignment horizontal="left" vertical="center" wrapText="1"/>
    </xf>
    <xf numFmtId="0" fontId="1" fillId="4" borderId="1" xfId="0" applyFont="1" applyFill="1" applyBorder="1" applyAlignment="1">
      <alignment horizontal="left" vertical="center" wrapText="1"/>
    </xf>
    <xf numFmtId="0" fontId="1" fillId="4" borderId="27" xfId="0" applyFont="1" applyFill="1" applyBorder="1" applyAlignment="1">
      <alignment horizontal="left" vertical="center"/>
    </xf>
    <xf numFmtId="0" fontId="8" fillId="0" borderId="43" xfId="0" applyFont="1" applyBorder="1" applyProtection="1">
      <protection locked="0"/>
    </xf>
    <xf numFmtId="0" fontId="2" fillId="3" borderId="44" xfId="0" applyFont="1" applyFill="1" applyBorder="1" applyAlignment="1">
      <alignment horizontal="left" vertical="center" wrapText="1"/>
    </xf>
    <xf numFmtId="0" fontId="1" fillId="4" borderId="29" xfId="0" applyFont="1" applyFill="1" applyBorder="1" applyAlignment="1">
      <alignment horizontal="left" vertical="center"/>
    </xf>
    <xf numFmtId="0" fontId="1" fillId="4" borderId="15" xfId="0" applyFont="1" applyFill="1" applyBorder="1" applyProtection="1">
      <protection locked="0"/>
    </xf>
    <xf numFmtId="0" fontId="1" fillId="4" borderId="15" xfId="0" applyFont="1" applyFill="1" applyBorder="1" applyAlignment="1">
      <alignment horizontal="left" vertical="center"/>
    </xf>
    <xf numFmtId="0" fontId="6" fillId="7" borderId="11" xfId="0" applyFont="1" applyFill="1" applyBorder="1" applyAlignment="1">
      <alignment wrapText="1"/>
    </xf>
    <xf numFmtId="0" fontId="0" fillId="7" borderId="12" xfId="0" applyFill="1" applyBorder="1" applyAlignment="1">
      <alignment wrapText="1"/>
    </xf>
    <xf numFmtId="0" fontId="0" fillId="7" borderId="39" xfId="0" applyFill="1" applyBorder="1" applyAlignment="1">
      <alignment wrapText="1"/>
    </xf>
    <xf numFmtId="0" fontId="0" fillId="7" borderId="13" xfId="0" applyFill="1" applyBorder="1" applyAlignment="1">
      <alignment wrapText="1"/>
    </xf>
    <xf numFmtId="0" fontId="12" fillId="0" borderId="30" xfId="0" applyFont="1" applyBorder="1" applyAlignment="1">
      <alignment horizontal="left" vertical="center" wrapText="1"/>
    </xf>
    <xf numFmtId="0" fontId="12" fillId="0" borderId="31" xfId="0" applyFont="1" applyBorder="1" applyAlignment="1">
      <alignment horizontal="left" vertical="center" wrapText="1"/>
    </xf>
    <xf numFmtId="0" fontId="12" fillId="0" borderId="32" xfId="0" applyFont="1" applyBorder="1" applyAlignment="1">
      <alignment horizontal="left" vertical="center" wrapText="1"/>
    </xf>
    <xf numFmtId="0" fontId="12" fillId="0" borderId="33" xfId="0" applyFont="1" applyBorder="1" applyAlignment="1">
      <alignment horizontal="left" vertical="center" wrapText="1"/>
    </xf>
    <xf numFmtId="0" fontId="12" fillId="0" borderId="0" xfId="0" applyFont="1" applyAlignment="1">
      <alignment horizontal="left" vertical="center" wrapText="1"/>
    </xf>
    <xf numFmtId="0" fontId="12" fillId="0" borderId="34" xfId="0" applyFont="1" applyBorder="1" applyAlignment="1">
      <alignment horizontal="left" vertical="center" wrapText="1"/>
    </xf>
    <xf numFmtId="0" fontId="12" fillId="0" borderId="35" xfId="0" applyFont="1" applyBorder="1" applyAlignment="1">
      <alignment horizontal="left" vertical="center" wrapText="1"/>
    </xf>
    <xf numFmtId="0" fontId="12" fillId="0" borderId="36" xfId="0" applyFont="1" applyBorder="1" applyAlignment="1">
      <alignment horizontal="left" vertical="center" wrapText="1"/>
    </xf>
    <xf numFmtId="0" fontId="12" fillId="0" borderId="37" xfId="0" applyFont="1" applyBorder="1" applyAlignment="1">
      <alignment horizontal="left" vertical="center" wrapText="1"/>
    </xf>
    <xf numFmtId="0" fontId="11" fillId="2" borderId="28" xfId="0" applyFont="1" applyFill="1" applyBorder="1" applyAlignment="1">
      <alignment horizontal="left" vertical="center" wrapText="1"/>
    </xf>
    <xf numFmtId="0" fontId="11" fillId="2" borderId="15" xfId="0" applyFont="1" applyFill="1" applyBorder="1" applyAlignment="1">
      <alignment horizontal="left" vertical="center" wrapText="1"/>
    </xf>
    <xf numFmtId="0" fontId="11" fillId="2" borderId="29" xfId="0" applyFont="1" applyFill="1" applyBorder="1" applyAlignment="1">
      <alignment horizontal="left" vertical="center" wrapText="1"/>
    </xf>
    <xf numFmtId="0" fontId="0" fillId="0" borderId="28" xfId="0" applyBorder="1" applyAlignment="1">
      <alignment horizontal="left" vertical="center" wrapText="1"/>
    </xf>
    <xf numFmtId="0" fontId="0" fillId="0" borderId="15" xfId="0" applyBorder="1" applyAlignment="1">
      <alignment horizontal="left" vertical="center" wrapText="1"/>
    </xf>
    <xf numFmtId="0" fontId="0" fillId="0" borderId="29" xfId="0"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1" fillId="0" borderId="1" xfId="0" applyFont="1" applyBorder="1"/>
  </cellXfs>
  <cellStyles count="3">
    <cellStyle name="Normal" xfId="0" builtinId="0"/>
    <cellStyle name="Prosent" xfId="2" builtinId="5"/>
    <cellStyle name="Valuta" xfId="1" builtinId="4"/>
  </cellStyles>
  <dxfs count="15">
    <dxf>
      <font>
        <strike val="0"/>
        <outline val="0"/>
        <shadow val="0"/>
        <u val="none"/>
        <vertAlign val="baseline"/>
        <sz val="12"/>
        <color theme="1"/>
        <name val="Aptos Display"/>
        <family val="2"/>
        <scheme val="major"/>
      </font>
      <border diagonalUp="0" diagonalDown="0">
        <left style="thin">
          <color indexed="64"/>
        </left>
        <right/>
        <top style="thin">
          <color indexed="64"/>
        </top>
        <bottom style="thin">
          <color indexed="64"/>
        </bottom>
        <vertical style="thin">
          <color indexed="64"/>
        </vertical>
        <horizontal style="thin">
          <color indexed="64"/>
        </horizontal>
      </border>
    </dxf>
    <dxf>
      <numFmt numFmtId="0" formatCode="General"/>
    </dxf>
    <dxf>
      <font>
        <b val="0"/>
        <i val="0"/>
        <strike val="0"/>
        <condense val="0"/>
        <extend val="0"/>
        <outline val="0"/>
        <shadow val="0"/>
        <u val="none"/>
        <vertAlign val="baseline"/>
        <sz val="12"/>
        <color theme="1"/>
        <name val="Aptos Display"/>
        <family val="2"/>
        <scheme val="major"/>
      </font>
      <fill>
        <patternFill patternType="solid">
          <fgColor indexed="64"/>
          <bgColor theme="3" tint="0.89999084444715716"/>
        </patternFill>
      </fill>
      <alignment horizontal="left" vertical="center" textRotation="0" indent="0" justifyLastLine="0" shrinkToFit="0" readingOrder="0"/>
      <border diagonalUp="0" diagonalDown="0" outline="0">
        <left/>
        <right/>
        <top/>
        <bottom style="medium">
          <color indexed="64"/>
        </bottom>
      </border>
    </dxf>
    <dxf>
      <font>
        <strike val="0"/>
        <outline val="0"/>
        <shadow val="0"/>
        <u val="none"/>
        <vertAlign val="baseline"/>
        <sz val="12"/>
        <color theme="1"/>
        <name val="Aptos Display"/>
        <family val="2"/>
        <scheme val="maj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Aptos Display"/>
        <family val="2"/>
        <scheme val="major"/>
      </font>
      <numFmt numFmtId="2" formatCode="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Aptos Display"/>
        <family val="2"/>
        <scheme val="major"/>
      </font>
      <numFmt numFmtId="2" formatCode="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Aptos Display"/>
        <family val="2"/>
        <scheme val="maj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Aptos Display"/>
        <family val="2"/>
        <scheme val="maj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Aptos Display"/>
        <family val="2"/>
        <scheme val="maj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Aptos Display"/>
        <family val="2"/>
        <scheme val="maj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Aptos Display"/>
        <family val="2"/>
        <scheme val="maj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Aptos Display"/>
        <family val="2"/>
        <scheme val="major"/>
      </font>
      <border diagonalUp="0" diagonalDown="0">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Aptos Display"/>
        <family val="2"/>
        <scheme val="major"/>
      </font>
    </dxf>
    <dxf>
      <border>
        <bottom style="medium">
          <color indexed="64"/>
        </bottom>
      </border>
    </dxf>
    <dxf>
      <font>
        <b val="0"/>
        <i val="0"/>
        <strike val="0"/>
        <condense val="0"/>
        <extend val="0"/>
        <outline val="0"/>
        <shadow val="0"/>
        <u val="none"/>
        <vertAlign val="baseline"/>
        <sz val="12"/>
        <color theme="1"/>
        <name val="Aptos Display"/>
        <family val="2"/>
        <scheme val="major"/>
      </font>
      <fill>
        <patternFill patternType="solid">
          <fgColor indexed="64"/>
          <bgColor theme="2" tint="-0.249977111117893"/>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border>
    </dxf>
  </dxfs>
  <tableStyles count="0" defaultTableStyle="TableStyleMedium2" defaultPivotStyle="PivotStyleLight16"/>
  <colors>
    <mruColors>
      <color rgb="FFE2E2E2"/>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0D04496-23C7-4A63-923A-7FB5D466DAB6}" name="Tabell2" displayName="Tabell2" ref="A2:L77" totalsRowShown="0" headerRowDxfId="14" dataDxfId="12" headerRowBorderDxfId="13">
  <tableColumns count="12">
    <tableColumn id="1" xr3:uid="{6295F4AA-38F0-437E-875A-EAD40C2FE6F1}" name="Nummer" dataDxfId="11"/>
    <tableColumn id="2" xr3:uid="{B923A2C2-8CA0-4150-9F47-912909037097}" name="Varegruppe" dataDxfId="10"/>
    <tableColumn id="3" xr3:uid="{0B78A78B-C569-433B-BED5-3ACB272E673D}" name="Beskrivelse" dataDxfId="9"/>
    <tableColumn id="4" xr3:uid="{15261901-5D09-4743-8B74-DFFD4F45DB8B}" name="Antall/Estimater" dataDxfId="8"/>
    <tableColumn id="5" xr3:uid="{E19B6B33-D927-49FA-AD6F-59C66C52CE00}" name="Varenummer" dataDxfId="7"/>
    <tableColumn id="6" xr3:uid="{566286AF-B1E3-49C9-9390-2F4C02FC6C16}" name="Varebeskrivelse" dataDxfId="6"/>
    <tableColumn id="18" xr3:uid="{850C199A-AFA2-4281-83CE-2D3DB9C96EE3}" name="Tilbudt pris pr. stk" dataDxfId="5">
      <calculatedColumnFormula>#REF!-(#REF!*#REF!)</calculatedColumnFormula>
    </tableColumn>
    <tableColumn id="19" xr3:uid="{39005C35-486A-4537-B652-89E22FD352A1}" name="Totalpris" dataDxfId="4">
      <calculatedColumnFormula>Tabell2[[#This Row],[Antall/Estimater]]*Tabell2[[#This Row],[Tilbudt pris pr. stk]]</calculatedColumnFormula>
    </tableColumn>
    <tableColumn id="8" xr3:uid="{6A6A29C9-B2B4-4A92-94DD-D74CAD6ACD1A}" name="Energiforbruk per enhet" dataDxfId="3"/>
    <tableColumn id="10" xr3:uid="{16C5A72B-7A1A-49DE-9ECD-067A1EA4A356}" name="Enhet" dataDxfId="2"/>
    <tableColumn id="9" xr3:uid="{98559DB0-6F5E-45DC-B048-0C072E19D72D}" name="Energiforbruk til evaluering" dataDxfId="1">
      <calculatedColumnFormula>Tabell2[[#This Row],[Energiforbruk per enhet]]*Tabell2[[#This Row],[Antall/Estimater]]</calculatedColumnFormula>
    </tableColumn>
    <tableColumn id="11" xr3:uid="{A8692FE1-E84A-40CC-87E1-0D8E4A54D17A}" name="Lenke til produktinformasjon og bilder" dataDxfId="0"/>
  </tableColumns>
  <tableStyleInfo name="TableStyleLight1" showFirstColumn="0" showLastColumn="0" showRowStripes="0" showColumnStripes="0"/>
</table>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2E109-4F79-48C6-9855-B27CBB062F03}">
  <dimension ref="A2:L12"/>
  <sheetViews>
    <sheetView topLeftCell="A3" zoomScale="55" zoomScaleNormal="55" workbookViewId="0">
      <selection activeCell="A8" sqref="A8:L12"/>
    </sheetView>
  </sheetViews>
  <sheetFormatPr baseColWidth="10" defaultColWidth="11.42578125" defaultRowHeight="15"/>
  <cols>
    <col min="10" max="10" width="11.42578125" bestFit="1" customWidth="1"/>
    <col min="11" max="11" width="17.7109375" customWidth="1"/>
    <col min="12" max="12" width="22.5703125" customWidth="1"/>
  </cols>
  <sheetData>
    <row r="2" spans="1:12" ht="55.15" customHeight="1">
      <c r="A2" s="138" t="s">
        <v>73</v>
      </c>
      <c r="B2" s="139"/>
      <c r="C2" s="139"/>
      <c r="D2" s="139"/>
      <c r="E2" s="139"/>
      <c r="F2" s="139"/>
      <c r="G2" s="139"/>
      <c r="H2" s="139"/>
      <c r="I2" s="139"/>
      <c r="J2" s="139"/>
      <c r="K2" s="139"/>
      <c r="L2" s="140"/>
    </row>
    <row r="3" spans="1:12" ht="64.900000000000006" customHeight="1">
      <c r="A3" s="135" t="s">
        <v>74</v>
      </c>
      <c r="B3" s="136"/>
      <c r="C3" s="136"/>
      <c r="D3" s="136"/>
      <c r="E3" s="136"/>
      <c r="F3" s="136"/>
      <c r="G3" s="136"/>
      <c r="H3" s="136"/>
      <c r="I3" s="136"/>
      <c r="J3" s="136"/>
      <c r="K3" s="136"/>
      <c r="L3" s="137"/>
    </row>
    <row r="4" spans="1:12" ht="56.65" customHeight="1">
      <c r="A4" s="138" t="s">
        <v>136</v>
      </c>
      <c r="B4" s="139"/>
      <c r="C4" s="139"/>
      <c r="D4" s="139"/>
      <c r="E4" s="139"/>
      <c r="F4" s="139"/>
      <c r="G4" s="139"/>
      <c r="H4" s="139"/>
      <c r="I4" s="139"/>
      <c r="J4" s="139"/>
      <c r="K4" s="139"/>
      <c r="L4" s="140"/>
    </row>
    <row r="5" spans="1:12" ht="70.150000000000006" customHeight="1">
      <c r="A5" s="141" t="s">
        <v>75</v>
      </c>
      <c r="B5" s="142"/>
      <c r="C5" s="142"/>
      <c r="D5" s="142"/>
      <c r="E5" s="142"/>
      <c r="F5" s="142"/>
      <c r="G5" s="142"/>
      <c r="H5" s="142"/>
      <c r="I5" s="142"/>
      <c r="J5" s="142"/>
      <c r="K5" s="142"/>
      <c r="L5" s="143"/>
    </row>
    <row r="8" spans="1:12" ht="14.65" customHeight="1">
      <c r="A8" s="126" t="s">
        <v>142</v>
      </c>
      <c r="B8" s="127"/>
      <c r="C8" s="127"/>
      <c r="D8" s="127"/>
      <c r="E8" s="127"/>
      <c r="F8" s="127"/>
      <c r="G8" s="127"/>
      <c r="H8" s="127"/>
      <c r="I8" s="127"/>
      <c r="J8" s="127"/>
      <c r="K8" s="127"/>
      <c r="L8" s="128"/>
    </row>
    <row r="9" spans="1:12">
      <c r="A9" s="129"/>
      <c r="B9" s="130"/>
      <c r="C9" s="130"/>
      <c r="D9" s="130"/>
      <c r="E9" s="130"/>
      <c r="F9" s="130"/>
      <c r="G9" s="130"/>
      <c r="H9" s="130"/>
      <c r="I9" s="130"/>
      <c r="J9" s="130"/>
      <c r="K9" s="130"/>
      <c r="L9" s="131"/>
    </row>
    <row r="10" spans="1:12">
      <c r="A10" s="129"/>
      <c r="B10" s="130"/>
      <c r="C10" s="130"/>
      <c r="D10" s="130"/>
      <c r="E10" s="130"/>
      <c r="F10" s="130"/>
      <c r="G10" s="130"/>
      <c r="H10" s="130"/>
      <c r="I10" s="130"/>
      <c r="J10" s="130"/>
      <c r="K10" s="130"/>
      <c r="L10" s="131"/>
    </row>
    <row r="11" spans="1:12">
      <c r="A11" s="129"/>
      <c r="B11" s="130"/>
      <c r="C11" s="130"/>
      <c r="D11" s="130"/>
      <c r="E11" s="130"/>
      <c r="F11" s="130"/>
      <c r="G11" s="130"/>
      <c r="H11" s="130"/>
      <c r="I11" s="130"/>
      <c r="J11" s="130"/>
      <c r="K11" s="130"/>
      <c r="L11" s="131"/>
    </row>
    <row r="12" spans="1:12" ht="156.4" customHeight="1">
      <c r="A12" s="132"/>
      <c r="B12" s="133"/>
      <c r="C12" s="133"/>
      <c r="D12" s="133"/>
      <c r="E12" s="133"/>
      <c r="F12" s="133"/>
      <c r="G12" s="133"/>
      <c r="H12" s="133"/>
      <c r="I12" s="133"/>
      <c r="J12" s="133"/>
      <c r="K12" s="133"/>
      <c r="L12" s="134"/>
    </row>
  </sheetData>
  <mergeCells count="5">
    <mergeCell ref="A8:L12"/>
    <mergeCell ref="A3:L3"/>
    <mergeCell ref="A4:L4"/>
    <mergeCell ref="A2:L2"/>
    <mergeCell ref="A5:L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14235-BDB7-40C3-A60B-AF1D20FD3E84}">
  <dimension ref="A1:M77"/>
  <sheetViews>
    <sheetView tabSelected="1" zoomScale="85" zoomScaleNormal="85" workbookViewId="0">
      <pane ySplit="2" topLeftCell="A63" activePane="bottomLeft" state="frozen"/>
      <selection pane="bottomLeft" activeCell="J71" sqref="J71"/>
    </sheetView>
  </sheetViews>
  <sheetFormatPr baseColWidth="10" defaultColWidth="11.42578125" defaultRowHeight="15"/>
  <cols>
    <col min="2" max="2" width="27.7109375" customWidth="1"/>
    <col min="3" max="3" width="47.28515625" bestFit="1" customWidth="1"/>
    <col min="4" max="4" width="23" bestFit="1" customWidth="1"/>
    <col min="5" max="5" width="19.42578125" customWidth="1"/>
    <col min="6" max="6" width="33.7109375" customWidth="1"/>
    <col min="7" max="7" width="21.7109375" customWidth="1"/>
    <col min="8" max="8" width="24.28515625" bestFit="1" customWidth="1"/>
    <col min="9" max="9" width="14.7109375" customWidth="1"/>
    <col min="10" max="10" width="26.28515625" style="74" customWidth="1"/>
    <col min="11" max="11" width="16.7109375" style="74" customWidth="1"/>
    <col min="12" max="12" width="34.28515625" customWidth="1"/>
    <col min="13" max="13" width="19.7109375" bestFit="1" customWidth="1"/>
    <col min="14" max="14" width="15.42578125" bestFit="1" customWidth="1"/>
  </cols>
  <sheetData>
    <row r="1" spans="1:12" ht="24" customHeight="1" thickBot="1">
      <c r="A1" s="122" t="s">
        <v>141</v>
      </c>
      <c r="B1" s="123"/>
      <c r="C1" s="123"/>
      <c r="D1" s="123"/>
      <c r="E1" s="123"/>
      <c r="F1" s="123"/>
      <c r="G1" s="123"/>
      <c r="H1" s="123"/>
      <c r="I1" s="123"/>
      <c r="J1" s="124"/>
      <c r="K1" s="124"/>
      <c r="L1" s="125"/>
    </row>
    <row r="2" spans="1:12" ht="37.15" customHeight="1" thickBot="1">
      <c r="A2" s="84" t="s">
        <v>0</v>
      </c>
      <c r="B2" s="85" t="s">
        <v>1</v>
      </c>
      <c r="C2" s="85" t="s">
        <v>2</v>
      </c>
      <c r="D2" s="85" t="s">
        <v>3</v>
      </c>
      <c r="E2" s="85" t="s">
        <v>4</v>
      </c>
      <c r="F2" s="85" t="s">
        <v>5</v>
      </c>
      <c r="G2" s="85" t="s">
        <v>6</v>
      </c>
      <c r="H2" s="85" t="s">
        <v>7</v>
      </c>
      <c r="I2" s="85" t="s">
        <v>138</v>
      </c>
      <c r="J2" s="86" t="s">
        <v>135</v>
      </c>
      <c r="K2" s="86" t="s">
        <v>137</v>
      </c>
      <c r="L2" s="87" t="s">
        <v>8</v>
      </c>
    </row>
    <row r="3" spans="1:12" ht="26.65" customHeight="1" thickBot="1">
      <c r="A3" s="81"/>
      <c r="B3" s="25"/>
      <c r="C3" s="25"/>
      <c r="D3" s="25"/>
      <c r="E3" s="25"/>
      <c r="F3" s="25" t="s">
        <v>9</v>
      </c>
      <c r="G3" s="25"/>
      <c r="H3" s="25"/>
      <c r="I3" s="25"/>
      <c r="J3" s="82"/>
      <c r="K3" s="114"/>
      <c r="L3" s="83"/>
    </row>
    <row r="4" spans="1:12" ht="47.25">
      <c r="A4" s="14">
        <v>1</v>
      </c>
      <c r="B4" s="5" t="s">
        <v>10</v>
      </c>
      <c r="C4" s="13" t="s">
        <v>107</v>
      </c>
      <c r="D4" s="4">
        <v>79</v>
      </c>
      <c r="E4" s="88"/>
      <c r="F4" s="89"/>
      <c r="G4" s="90">
        <v>0</v>
      </c>
      <c r="H4" s="3">
        <f>Tabell2[[#This Row],[Antall/Estimater]]*Tabell2[[#This Row],[Tilbudt pris pr. stk]]</f>
        <v>0</v>
      </c>
      <c r="I4" s="89"/>
      <c r="J4" s="75" t="s">
        <v>129</v>
      </c>
      <c r="K4" s="80">
        <f>Tabell2[[#This Row],[Energiforbruk per enhet]]*Tabell2[[#This Row],[Antall/Estimater]]</f>
        <v>0</v>
      </c>
      <c r="L4" s="105"/>
    </row>
    <row r="5" spans="1:12" ht="47.25">
      <c r="A5" s="15">
        <v>2</v>
      </c>
      <c r="B5" s="7" t="s">
        <v>11</v>
      </c>
      <c r="C5" s="7" t="s">
        <v>90</v>
      </c>
      <c r="D5" s="6">
        <v>2</v>
      </c>
      <c r="E5" s="91"/>
      <c r="F5" s="91"/>
      <c r="G5" s="92">
        <v>0</v>
      </c>
      <c r="H5" s="2">
        <f>Tabell2[[#This Row],[Antall/Estimater]]*Tabell2[[#This Row],[Tilbudt pris pr. stk]]</f>
        <v>0</v>
      </c>
      <c r="I5" s="27"/>
      <c r="J5" s="64"/>
      <c r="K5" s="66"/>
      <c r="L5" s="113"/>
    </row>
    <row r="6" spans="1:12" ht="63">
      <c r="A6" s="15">
        <v>3</v>
      </c>
      <c r="B6" s="7" t="s">
        <v>12</v>
      </c>
      <c r="C6" s="7" t="s">
        <v>83</v>
      </c>
      <c r="D6" s="6">
        <v>3</v>
      </c>
      <c r="E6" s="91"/>
      <c r="F6" s="91"/>
      <c r="G6" s="92">
        <v>0</v>
      </c>
      <c r="H6" s="2">
        <f>Tabell2[[#This Row],[Antall/Estimater]]*Tabell2[[#This Row],[Tilbudt pris pr. stk]]</f>
        <v>0</v>
      </c>
      <c r="I6" s="28"/>
      <c r="J6" s="64"/>
      <c r="K6" s="66"/>
      <c r="L6" s="113"/>
    </row>
    <row r="7" spans="1:12" ht="63">
      <c r="A7" s="14">
        <v>4</v>
      </c>
      <c r="B7" s="7" t="s">
        <v>12</v>
      </c>
      <c r="C7" s="8" t="s">
        <v>84</v>
      </c>
      <c r="D7" s="6">
        <v>3</v>
      </c>
      <c r="E7" s="91"/>
      <c r="F7" s="91"/>
      <c r="G7" s="92">
        <v>0</v>
      </c>
      <c r="H7" s="2">
        <f>Tabell2[[#This Row],[Antall/Estimater]]*Tabell2[[#This Row],[Tilbudt pris pr. stk]]</f>
        <v>0</v>
      </c>
      <c r="I7" s="29"/>
      <c r="J7" s="64"/>
      <c r="K7" s="66"/>
      <c r="L7" s="113"/>
    </row>
    <row r="8" spans="1:12" ht="47.25">
      <c r="A8" s="15">
        <v>5</v>
      </c>
      <c r="B8" s="7" t="s">
        <v>13</v>
      </c>
      <c r="C8" s="38" t="s">
        <v>108</v>
      </c>
      <c r="D8" s="6">
        <v>7</v>
      </c>
      <c r="E8" s="91"/>
      <c r="F8" s="91"/>
      <c r="G8" s="92">
        <v>0</v>
      </c>
      <c r="H8" s="2">
        <f>Tabell2[[#This Row],[Antall/Estimater]]*Tabell2[[#This Row],[Tilbudt pris pr. stk]]</f>
        <v>0</v>
      </c>
      <c r="I8" s="91"/>
      <c r="J8" s="80" t="s">
        <v>129</v>
      </c>
      <c r="K8" s="80">
        <f>Tabell2[[#This Row],[Energiforbruk per enhet]]*Tabell2[[#This Row],[Antall/Estimater]]</f>
        <v>0</v>
      </c>
      <c r="L8" s="106"/>
    </row>
    <row r="9" spans="1:12" ht="72" customHeight="1">
      <c r="A9" s="15">
        <v>6</v>
      </c>
      <c r="B9" s="7" t="s">
        <v>13</v>
      </c>
      <c r="C9" s="39" t="s">
        <v>109</v>
      </c>
      <c r="D9" s="6">
        <v>44</v>
      </c>
      <c r="E9" s="91"/>
      <c r="F9" s="91"/>
      <c r="G9" s="92">
        <v>0</v>
      </c>
      <c r="H9" s="2">
        <f>Tabell2[[#This Row],[Antall/Estimater]]*Tabell2[[#This Row],[Tilbudt pris pr. stk]]</f>
        <v>0</v>
      </c>
      <c r="I9" s="91"/>
      <c r="J9" s="80" t="s">
        <v>129</v>
      </c>
      <c r="K9" s="80">
        <f>Tabell2[[#This Row],[Energiforbruk per enhet]]*Tabell2[[#This Row],[Antall/Estimater]]</f>
        <v>0</v>
      </c>
      <c r="L9" s="106"/>
    </row>
    <row r="10" spans="1:12" ht="58.15" customHeight="1">
      <c r="A10" s="14">
        <v>7</v>
      </c>
      <c r="B10" s="7" t="s">
        <v>14</v>
      </c>
      <c r="C10" s="39" t="s">
        <v>110</v>
      </c>
      <c r="D10" s="6">
        <v>4</v>
      </c>
      <c r="E10" s="91"/>
      <c r="F10" s="91"/>
      <c r="G10" s="92">
        <v>0</v>
      </c>
      <c r="H10" s="2">
        <f>Tabell2[[#This Row],[Antall/Estimater]]*Tabell2[[#This Row],[Tilbudt pris pr. stk]]</f>
        <v>0</v>
      </c>
      <c r="I10" s="91"/>
      <c r="J10" s="115" t="s">
        <v>130</v>
      </c>
      <c r="K10" s="115">
        <f>Tabell2[[#This Row],[Energiforbruk per enhet]]*Tabell2[[#This Row],[Antall/Estimater]]</f>
        <v>0</v>
      </c>
      <c r="L10" s="106"/>
    </row>
    <row r="11" spans="1:12" ht="19.149999999999999" customHeight="1">
      <c r="A11" s="15">
        <v>8</v>
      </c>
      <c r="B11" s="7" t="s">
        <v>15</v>
      </c>
      <c r="C11" s="7" t="s">
        <v>85</v>
      </c>
      <c r="D11" s="6">
        <v>5</v>
      </c>
      <c r="E11" s="91"/>
      <c r="F11" s="91"/>
      <c r="G11" s="92">
        <v>0</v>
      </c>
      <c r="H11" s="2">
        <f>Tabell2[[#This Row],[Antall/Estimater]]*Tabell2[[#This Row],[Tilbudt pris pr. stk]]</f>
        <v>0</v>
      </c>
      <c r="I11" s="120"/>
      <c r="J11" s="121"/>
      <c r="K11" s="119"/>
      <c r="L11" s="106"/>
    </row>
    <row r="12" spans="1:12" ht="34.5" customHeight="1">
      <c r="A12" s="15">
        <v>9</v>
      </c>
      <c r="B12" s="7" t="s">
        <v>16</v>
      </c>
      <c r="C12" s="38" t="s">
        <v>111</v>
      </c>
      <c r="D12" s="6">
        <v>5</v>
      </c>
      <c r="E12" s="91"/>
      <c r="F12" s="91"/>
      <c r="G12" s="92">
        <v>0</v>
      </c>
      <c r="H12" s="2">
        <f>Tabell2[[#This Row],[Antall/Estimater]]*Tabell2[[#This Row],[Tilbudt pris pr. stk]]</f>
        <v>0</v>
      </c>
      <c r="I12" s="91"/>
      <c r="J12" s="80" t="s">
        <v>129</v>
      </c>
      <c r="K12" s="80">
        <f>Tabell2[[#This Row],[Energiforbruk per enhet]]*Tabell2[[#This Row],[Antall/Estimater]]</f>
        <v>0</v>
      </c>
      <c r="L12" s="106"/>
    </row>
    <row r="13" spans="1:12" ht="31.5">
      <c r="A13" s="14">
        <v>10</v>
      </c>
      <c r="B13" s="7" t="s">
        <v>17</v>
      </c>
      <c r="C13" s="39" t="s">
        <v>112</v>
      </c>
      <c r="D13" s="6">
        <v>78</v>
      </c>
      <c r="E13" s="91"/>
      <c r="F13" s="91"/>
      <c r="G13" s="92">
        <v>0</v>
      </c>
      <c r="H13" s="2">
        <f>Tabell2[[#This Row],[Antall/Estimater]]*Tabell2[[#This Row],[Tilbudt pris pr. stk]]</f>
        <v>0</v>
      </c>
      <c r="I13" s="91"/>
      <c r="J13" s="80" t="s">
        <v>131</v>
      </c>
      <c r="K13" s="80">
        <f>Tabell2[[#This Row],[Energiforbruk per enhet]]*Tabell2[[#This Row],[Antall/Estimater]]</f>
        <v>0</v>
      </c>
      <c r="L13" s="106"/>
    </row>
    <row r="14" spans="1:12" ht="47.25">
      <c r="A14" s="15">
        <v>11</v>
      </c>
      <c r="B14" s="7" t="s">
        <v>18</v>
      </c>
      <c r="C14" s="8" t="s">
        <v>145</v>
      </c>
      <c r="D14" s="6">
        <v>13</v>
      </c>
      <c r="E14" s="91"/>
      <c r="F14" s="91"/>
      <c r="G14" s="92">
        <v>0</v>
      </c>
      <c r="H14" s="2">
        <f>Tabell2[[#This Row],[Antall/Estimater]]*Tabell2[[#This Row],[Tilbudt pris pr. stk]]</f>
        <v>0</v>
      </c>
      <c r="I14" s="29"/>
      <c r="J14" s="64"/>
      <c r="K14" s="119"/>
      <c r="L14" s="113"/>
    </row>
    <row r="15" spans="1:12" ht="31.5">
      <c r="A15" s="15">
        <v>12</v>
      </c>
      <c r="B15" s="7" t="s">
        <v>19</v>
      </c>
      <c r="C15" s="38" t="s">
        <v>113</v>
      </c>
      <c r="D15" s="6">
        <v>20</v>
      </c>
      <c r="E15" s="91"/>
      <c r="F15" s="91"/>
      <c r="G15" s="92">
        <v>0</v>
      </c>
      <c r="H15" s="2">
        <f>Tabell2[[#This Row],[Antall/Estimater]]*Tabell2[[#This Row],[Tilbudt pris pr. stk]]</f>
        <v>0</v>
      </c>
      <c r="I15" s="91"/>
      <c r="J15" s="115" t="s">
        <v>132</v>
      </c>
      <c r="K15" s="115">
        <f>Tabell2[[#This Row],[Energiforbruk per enhet]]*Tabell2[[#This Row],[Antall/Estimater]]</f>
        <v>0</v>
      </c>
      <c r="L15" s="106"/>
    </row>
    <row r="16" spans="1:12" ht="31.5">
      <c r="A16" s="14">
        <v>13</v>
      </c>
      <c r="B16" s="7" t="s">
        <v>20</v>
      </c>
      <c r="C16" s="7" t="s">
        <v>91</v>
      </c>
      <c r="D16" s="6">
        <v>2</v>
      </c>
      <c r="E16" s="91"/>
      <c r="F16" s="91"/>
      <c r="G16" s="92">
        <v>0</v>
      </c>
      <c r="H16" s="2">
        <f>Tabell2[[#This Row],[Antall/Estimater]]*Tabell2[[#This Row],[Tilbudt pris pr. stk]]</f>
        <v>0</v>
      </c>
      <c r="I16" s="30"/>
      <c r="J16" s="64"/>
      <c r="K16" s="63"/>
      <c r="L16" s="113"/>
    </row>
    <row r="17" spans="1:12" ht="55.5" customHeight="1">
      <c r="A17" s="15">
        <v>14</v>
      </c>
      <c r="B17" s="7" t="s">
        <v>21</v>
      </c>
      <c r="C17" s="7" t="s">
        <v>92</v>
      </c>
      <c r="D17" s="6">
        <v>21</v>
      </c>
      <c r="E17" s="91"/>
      <c r="F17" s="91"/>
      <c r="G17" s="92">
        <v>0</v>
      </c>
      <c r="H17" s="2">
        <f>Tabell2[[#This Row],[Antall/Estimater]]*Tabell2[[#This Row],[Tilbudt pris pr. stk]]</f>
        <v>0</v>
      </c>
      <c r="I17" s="28"/>
      <c r="J17" s="64"/>
      <c r="K17" s="66"/>
      <c r="L17" s="113"/>
    </row>
    <row r="18" spans="1:12" ht="31.5">
      <c r="A18" s="15">
        <v>15</v>
      </c>
      <c r="B18" s="7" t="s">
        <v>21</v>
      </c>
      <c r="C18" s="7" t="s">
        <v>22</v>
      </c>
      <c r="D18" s="6">
        <v>3</v>
      </c>
      <c r="E18" s="91"/>
      <c r="F18" s="144"/>
      <c r="G18" s="92">
        <v>0</v>
      </c>
      <c r="H18" s="2">
        <f>Tabell2[[#This Row],[Antall/Estimater]]*Tabell2[[#This Row],[Tilbudt pris pr. stk]]</f>
        <v>0</v>
      </c>
      <c r="I18" s="29"/>
      <c r="J18" s="64"/>
      <c r="K18" s="66"/>
      <c r="L18" s="113"/>
    </row>
    <row r="19" spans="1:12" ht="31.5">
      <c r="A19" s="14">
        <v>16</v>
      </c>
      <c r="B19" s="7" t="s">
        <v>23</v>
      </c>
      <c r="C19" s="39" t="s">
        <v>114</v>
      </c>
      <c r="D19" s="6">
        <v>40</v>
      </c>
      <c r="E19" s="91"/>
      <c r="F19" s="91"/>
      <c r="G19" s="92">
        <v>0</v>
      </c>
      <c r="H19" s="2">
        <f>Tabell2[[#This Row],[Antall/Estimater]]*Tabell2[[#This Row],[Tilbudt pris pr. stk]]</f>
        <v>0</v>
      </c>
      <c r="I19" s="91"/>
      <c r="J19" s="115" t="s">
        <v>132</v>
      </c>
      <c r="K19" s="115">
        <f>Tabell2[[#This Row],[Energiforbruk per enhet]]*Tabell2[[#This Row],[Antall/Estimater]]</f>
        <v>0</v>
      </c>
      <c r="L19" s="106"/>
    </row>
    <row r="20" spans="1:12" ht="31.5">
      <c r="A20" s="15">
        <v>17</v>
      </c>
      <c r="B20" s="7" t="s">
        <v>24</v>
      </c>
      <c r="C20" s="39" t="s">
        <v>115</v>
      </c>
      <c r="D20" s="6">
        <v>22</v>
      </c>
      <c r="E20" s="91"/>
      <c r="F20" s="91"/>
      <c r="G20" s="92">
        <v>0</v>
      </c>
      <c r="H20" s="2">
        <f>Tabell2[[#This Row],[Antall/Estimater]]*Tabell2[[#This Row],[Tilbudt pris pr. stk]]</f>
        <v>0</v>
      </c>
      <c r="I20" s="91"/>
      <c r="J20" s="115" t="s">
        <v>132</v>
      </c>
      <c r="K20" s="115">
        <f>Tabell2[[#This Row],[Energiforbruk per enhet]]*Tabell2[[#This Row],[Antall/Estimater]]</f>
        <v>0</v>
      </c>
      <c r="L20" s="106"/>
    </row>
    <row r="21" spans="1:12" ht="31.5">
      <c r="A21" s="15">
        <v>18</v>
      </c>
      <c r="B21" s="7" t="s">
        <v>25</v>
      </c>
      <c r="C21" s="7" t="s">
        <v>146</v>
      </c>
      <c r="D21" s="6">
        <v>80</v>
      </c>
      <c r="E21" s="91"/>
      <c r="F21" s="91"/>
      <c r="G21" s="92">
        <v>0</v>
      </c>
      <c r="H21" s="2">
        <f>Tabell2[[#This Row],[Antall/Estimater]]*Tabell2[[#This Row],[Tilbudt pris pr. stk]]</f>
        <v>0</v>
      </c>
      <c r="I21" s="30"/>
      <c r="J21" s="64"/>
      <c r="K21" s="66"/>
      <c r="L21" s="113"/>
    </row>
    <row r="22" spans="1:12" ht="31.5">
      <c r="A22" s="15">
        <v>20</v>
      </c>
      <c r="B22" s="7" t="s">
        <v>25</v>
      </c>
      <c r="C22" s="7" t="s">
        <v>86</v>
      </c>
      <c r="D22" s="6">
        <v>11</v>
      </c>
      <c r="E22" s="91"/>
      <c r="F22" s="91"/>
      <c r="G22" s="92">
        <v>0</v>
      </c>
      <c r="H22" s="2">
        <f>Tabell2[[#This Row],[Antall/Estimater]]*Tabell2[[#This Row],[Tilbudt pris pr. stk]]</f>
        <v>0</v>
      </c>
      <c r="I22" s="29"/>
      <c r="J22" s="64"/>
      <c r="K22" s="66"/>
      <c r="L22" s="113"/>
    </row>
    <row r="23" spans="1:12" ht="31.5">
      <c r="A23" s="15">
        <v>21</v>
      </c>
      <c r="B23" s="7" t="s">
        <v>26</v>
      </c>
      <c r="C23" s="7" t="s">
        <v>116</v>
      </c>
      <c r="D23" s="6">
        <v>3</v>
      </c>
      <c r="E23" s="91"/>
      <c r="F23" s="91"/>
      <c r="G23" s="92">
        <v>0</v>
      </c>
      <c r="H23" s="2">
        <f>Tabell2[[#This Row],[Antall/Estimater]]*Tabell2[[#This Row],[Tilbudt pris pr. stk]]</f>
        <v>0</v>
      </c>
      <c r="I23" s="91"/>
      <c r="J23" s="80" t="s">
        <v>133</v>
      </c>
      <c r="K23" s="80">
        <f>Tabell2[[#This Row],[Energiforbruk per enhet]]*Tabell2[[#This Row],[Antall/Estimater]]</f>
        <v>0</v>
      </c>
      <c r="L23" s="106"/>
    </row>
    <row r="24" spans="1:12" ht="31.5">
      <c r="A24" s="14">
        <v>22</v>
      </c>
      <c r="B24" s="7" t="s">
        <v>26</v>
      </c>
      <c r="C24" s="7" t="s">
        <v>117</v>
      </c>
      <c r="D24" s="6">
        <v>4</v>
      </c>
      <c r="E24" s="91"/>
      <c r="F24" s="91"/>
      <c r="G24" s="92">
        <v>0</v>
      </c>
      <c r="H24" s="2">
        <f>Tabell2[[#This Row],[Antall/Estimater]]*Tabell2[[#This Row],[Tilbudt pris pr. stk]]</f>
        <v>0</v>
      </c>
      <c r="I24" s="91"/>
      <c r="J24" s="80" t="s">
        <v>134</v>
      </c>
      <c r="K24" s="80">
        <f>Tabell2[[#This Row],[Energiforbruk per enhet]]*Tabell2[[#This Row],[Antall/Estimater]]</f>
        <v>0</v>
      </c>
      <c r="L24" s="106"/>
    </row>
    <row r="25" spans="1:12" ht="15.75">
      <c r="A25" s="15">
        <v>23</v>
      </c>
      <c r="B25" s="7" t="s">
        <v>27</v>
      </c>
      <c r="C25" s="7" t="s">
        <v>118</v>
      </c>
      <c r="D25" s="6">
        <v>10</v>
      </c>
      <c r="E25" s="91"/>
      <c r="F25" s="91"/>
      <c r="G25" s="92">
        <v>0</v>
      </c>
      <c r="H25" s="2">
        <f>Tabell2[[#This Row],[Antall/Estimater]]*Tabell2[[#This Row],[Tilbudt pris pr. stk]]</f>
        <v>0</v>
      </c>
      <c r="I25" s="91"/>
      <c r="J25" s="80" t="s">
        <v>134</v>
      </c>
      <c r="K25" s="80">
        <f>Tabell2[[#This Row],[Energiforbruk per enhet]]*Tabell2[[#This Row],[Antall/Estimater]]</f>
        <v>0</v>
      </c>
      <c r="L25" s="106"/>
    </row>
    <row r="26" spans="1:12" ht="43.5" customHeight="1">
      <c r="A26" s="15">
        <v>24</v>
      </c>
      <c r="B26" s="7" t="s">
        <v>27</v>
      </c>
      <c r="C26" s="7" t="s">
        <v>119</v>
      </c>
      <c r="D26" s="6">
        <v>18</v>
      </c>
      <c r="E26" s="91"/>
      <c r="F26" s="91"/>
      <c r="G26" s="92">
        <v>0</v>
      </c>
      <c r="H26" s="2">
        <f>Tabell2[[#This Row],[Antall/Estimater]]*Tabell2[[#This Row],[Tilbudt pris pr. stk]]</f>
        <v>0</v>
      </c>
      <c r="I26" s="91"/>
      <c r="J26" s="76" t="s">
        <v>134</v>
      </c>
      <c r="K26" s="80">
        <f>Tabell2[[#This Row],[Energiforbruk per enhet]]*Tabell2[[#This Row],[Antall/Estimater]]</f>
        <v>0</v>
      </c>
      <c r="L26" s="106"/>
    </row>
    <row r="27" spans="1:12" ht="31.5">
      <c r="A27" s="14">
        <v>25</v>
      </c>
      <c r="B27" s="7" t="s">
        <v>27</v>
      </c>
      <c r="C27" s="7" t="s">
        <v>120</v>
      </c>
      <c r="D27" s="6">
        <v>5</v>
      </c>
      <c r="E27" s="91"/>
      <c r="F27" s="91"/>
      <c r="G27" s="92">
        <v>0</v>
      </c>
      <c r="H27" s="2">
        <f>Tabell2[[#This Row],[Antall/Estimater]]*Tabell2[[#This Row],[Tilbudt pris pr. stk]]</f>
        <v>0</v>
      </c>
      <c r="I27" s="91"/>
      <c r="J27" s="76" t="s">
        <v>134</v>
      </c>
      <c r="K27" s="80">
        <f>Tabell2[[#This Row],[Energiforbruk per enhet]]*Tabell2[[#This Row],[Antall/Estimater]]</f>
        <v>0</v>
      </c>
      <c r="L27" s="106"/>
    </row>
    <row r="28" spans="1:12" ht="15.75">
      <c r="A28" s="15">
        <v>26</v>
      </c>
      <c r="B28" s="7" t="s">
        <v>28</v>
      </c>
      <c r="C28" s="7" t="s">
        <v>121</v>
      </c>
      <c r="D28" s="6">
        <v>11</v>
      </c>
      <c r="E28" s="91"/>
      <c r="F28" s="91"/>
      <c r="G28" s="92">
        <v>0</v>
      </c>
      <c r="H28" s="2">
        <f>Tabell2[[#This Row],[Antall/Estimater]]*Tabell2[[#This Row],[Tilbudt pris pr. stk]]</f>
        <v>0</v>
      </c>
      <c r="I28" s="91"/>
      <c r="J28" s="76" t="s">
        <v>134</v>
      </c>
      <c r="K28" s="80">
        <f>Tabell2[[#This Row],[Energiforbruk per enhet]]*Tabell2[[#This Row],[Antall/Estimater]]</f>
        <v>0</v>
      </c>
      <c r="L28" s="106"/>
    </row>
    <row r="29" spans="1:12" ht="31.5">
      <c r="A29" s="15">
        <v>27</v>
      </c>
      <c r="B29" s="7" t="s">
        <v>28</v>
      </c>
      <c r="C29" s="7" t="s">
        <v>122</v>
      </c>
      <c r="D29" s="6">
        <v>21</v>
      </c>
      <c r="E29" s="91"/>
      <c r="F29" s="91"/>
      <c r="G29" s="92">
        <v>0</v>
      </c>
      <c r="H29" s="2">
        <f>Tabell2[[#This Row],[Antall/Estimater]]*Tabell2[[#This Row],[Tilbudt pris pr. stk]]</f>
        <v>0</v>
      </c>
      <c r="I29" s="91"/>
      <c r="J29" s="76" t="s">
        <v>134</v>
      </c>
      <c r="K29" s="80">
        <f>Tabell2[[#This Row],[Energiforbruk per enhet]]*Tabell2[[#This Row],[Antall/Estimater]]</f>
        <v>0</v>
      </c>
      <c r="L29" s="106"/>
    </row>
    <row r="30" spans="1:12" ht="31.5">
      <c r="A30" s="14">
        <v>28</v>
      </c>
      <c r="B30" s="7" t="s">
        <v>28</v>
      </c>
      <c r="C30" s="7" t="s">
        <v>123</v>
      </c>
      <c r="D30" s="6">
        <v>63</v>
      </c>
      <c r="E30" s="91"/>
      <c r="F30" s="91"/>
      <c r="G30" s="92">
        <v>0</v>
      </c>
      <c r="H30" s="2">
        <f>Tabell2[[#This Row],[Antall/Estimater]]*Tabell2[[#This Row],[Tilbudt pris pr. stk]]</f>
        <v>0</v>
      </c>
      <c r="I30" s="91"/>
      <c r="J30" s="76" t="s">
        <v>134</v>
      </c>
      <c r="K30" s="80">
        <f>Tabell2[[#This Row],[Energiforbruk per enhet]]*Tabell2[[#This Row],[Antall/Estimater]]</f>
        <v>0</v>
      </c>
      <c r="L30" s="106"/>
    </row>
    <row r="31" spans="1:12" ht="31.5">
      <c r="A31" s="15">
        <v>29</v>
      </c>
      <c r="B31" s="7" t="s">
        <v>28</v>
      </c>
      <c r="C31" s="7" t="s">
        <v>124</v>
      </c>
      <c r="D31" s="6">
        <v>2</v>
      </c>
      <c r="E31" s="91"/>
      <c r="F31" s="91"/>
      <c r="G31" s="92">
        <v>0</v>
      </c>
      <c r="H31" s="2">
        <f>Tabell2[[#This Row],[Antall/Estimater]]*Tabell2[[#This Row],[Tilbudt pris pr. stk]]</f>
        <v>0</v>
      </c>
      <c r="I31" s="91"/>
      <c r="J31" s="76" t="s">
        <v>134</v>
      </c>
      <c r="K31" s="80">
        <f>Tabell2[[#This Row],[Energiforbruk per enhet]]*Tabell2[[#This Row],[Antall/Estimater]]</f>
        <v>0</v>
      </c>
      <c r="L31" s="106"/>
    </row>
    <row r="32" spans="1:12" ht="31.5">
      <c r="A32" s="15">
        <v>30</v>
      </c>
      <c r="B32" s="7" t="s">
        <v>29</v>
      </c>
      <c r="C32" s="7" t="s">
        <v>125</v>
      </c>
      <c r="D32" s="6">
        <v>4</v>
      </c>
      <c r="E32" s="91"/>
      <c r="F32" s="91"/>
      <c r="G32" s="92">
        <v>0</v>
      </c>
      <c r="H32" s="2">
        <f>Tabell2[[#This Row],[Antall/Estimater]]*Tabell2[[#This Row],[Tilbudt pris pr. stk]]</f>
        <v>0</v>
      </c>
      <c r="I32" s="91"/>
      <c r="J32" s="76" t="s">
        <v>134</v>
      </c>
      <c r="K32" s="80">
        <f>Tabell2[[#This Row],[Energiforbruk per enhet]]*Tabell2[[#This Row],[Antall/Estimater]]</f>
        <v>0</v>
      </c>
      <c r="L32" s="106"/>
    </row>
    <row r="33" spans="1:13" ht="31.5">
      <c r="A33" s="14">
        <v>31</v>
      </c>
      <c r="B33" s="7" t="s">
        <v>29</v>
      </c>
      <c r="C33" s="39" t="s">
        <v>126</v>
      </c>
      <c r="D33" s="6">
        <v>18</v>
      </c>
      <c r="E33" s="91"/>
      <c r="F33" s="91"/>
      <c r="G33" s="92">
        <v>0</v>
      </c>
      <c r="H33" s="2">
        <f>Tabell2[[#This Row],[Antall/Estimater]]*Tabell2[[#This Row],[Tilbudt pris pr. stk]]</f>
        <v>0</v>
      </c>
      <c r="I33" s="91"/>
      <c r="J33" s="76" t="s">
        <v>134</v>
      </c>
      <c r="K33" s="80">
        <f>Tabell2[[#This Row],[Energiforbruk per enhet]]*Tabell2[[#This Row],[Antall/Estimater]]</f>
        <v>0</v>
      </c>
      <c r="L33" s="106"/>
    </row>
    <row r="34" spans="1:13" ht="15.75">
      <c r="A34" s="15">
        <v>32</v>
      </c>
      <c r="B34" s="7" t="s">
        <v>30</v>
      </c>
      <c r="C34" s="39" t="s">
        <v>127</v>
      </c>
      <c r="D34" s="6">
        <v>11</v>
      </c>
      <c r="E34" s="91"/>
      <c r="F34" s="91"/>
      <c r="G34" s="92">
        <v>0</v>
      </c>
      <c r="H34" s="2">
        <f>Tabell2[[#This Row],[Antall/Estimater]]*Tabell2[[#This Row],[Tilbudt pris pr. stk]]</f>
        <v>0</v>
      </c>
      <c r="I34" s="91"/>
      <c r="J34" s="76" t="s">
        <v>134</v>
      </c>
      <c r="K34" s="80">
        <f>Tabell2[[#This Row],[Energiforbruk per enhet]]*Tabell2[[#This Row],[Antall/Estimater]]</f>
        <v>0</v>
      </c>
      <c r="L34" s="106"/>
    </row>
    <row r="35" spans="1:13" ht="15.75">
      <c r="A35" s="15">
        <v>33</v>
      </c>
      <c r="B35" s="7" t="s">
        <v>30</v>
      </c>
      <c r="C35" s="39" t="s">
        <v>128</v>
      </c>
      <c r="D35" s="6">
        <v>3</v>
      </c>
      <c r="E35" s="91"/>
      <c r="F35" s="91"/>
      <c r="G35" s="92">
        <v>0</v>
      </c>
      <c r="H35" s="2">
        <f>Tabell2[[#This Row],[Antall/Estimater]]*Tabell2[[#This Row],[Tilbudt pris pr. stk]]</f>
        <v>0</v>
      </c>
      <c r="I35" s="91"/>
      <c r="J35" s="76" t="s">
        <v>134</v>
      </c>
      <c r="K35" s="80">
        <f>Tabell2[[#This Row],[Energiforbruk per enhet]]*Tabell2[[#This Row],[Antall/Estimater]]</f>
        <v>0</v>
      </c>
      <c r="L35" s="106"/>
    </row>
    <row r="36" spans="1:13" ht="31.5">
      <c r="A36" s="14">
        <v>34</v>
      </c>
      <c r="B36" s="48"/>
      <c r="C36" s="49"/>
      <c r="D36" s="50"/>
      <c r="E36" s="93"/>
      <c r="F36" s="93"/>
      <c r="G36" s="94" t="s">
        <v>89</v>
      </c>
      <c r="H36" s="52"/>
      <c r="I36" s="58"/>
      <c r="J36" s="67"/>
      <c r="K36" s="67"/>
      <c r="L36" s="53"/>
    </row>
    <row r="37" spans="1:13" ht="46.5" customHeight="1" thickBot="1">
      <c r="A37" s="15">
        <v>35</v>
      </c>
      <c r="B37" s="10" t="s">
        <v>31</v>
      </c>
      <c r="C37" s="10" t="s">
        <v>32</v>
      </c>
      <c r="D37" s="11">
        <v>250000</v>
      </c>
      <c r="E37" s="95"/>
      <c r="F37" s="95"/>
      <c r="G37" s="96">
        <v>0</v>
      </c>
      <c r="H37" s="44">
        <f>Tabell2[[#This Row],[Antall/Estimater]]-Tabell2[[#This Row],[Antall/Estimater]]*Tabell2[[#This Row],[Tilbudt pris pr. stk]]</f>
        <v>250000</v>
      </c>
      <c r="I37" s="32"/>
      <c r="J37" s="65"/>
      <c r="K37" s="65"/>
      <c r="L37" s="31"/>
      <c r="M37" s="1"/>
    </row>
    <row r="38" spans="1:13" ht="35.25" customHeight="1" thickBot="1">
      <c r="A38" s="15">
        <v>36</v>
      </c>
      <c r="B38" s="19"/>
      <c r="C38" s="19"/>
      <c r="D38" s="21"/>
      <c r="E38" s="97"/>
      <c r="F38" s="98" t="s">
        <v>33</v>
      </c>
      <c r="G38" s="99"/>
      <c r="H38" s="23"/>
      <c r="I38" s="22"/>
      <c r="J38" s="22"/>
      <c r="K38" s="22"/>
      <c r="L38" s="24"/>
    </row>
    <row r="39" spans="1:13" ht="54.75" customHeight="1">
      <c r="A39" s="14">
        <v>37</v>
      </c>
      <c r="B39" s="13" t="s">
        <v>34</v>
      </c>
      <c r="C39" s="40" t="s">
        <v>93</v>
      </c>
      <c r="D39" s="4">
        <v>35</v>
      </c>
      <c r="E39" s="89"/>
      <c r="F39" s="89"/>
      <c r="G39" s="100">
        <v>0</v>
      </c>
      <c r="H39" s="3">
        <f>Tabell2[[#This Row],[Antall/Estimater]]*Tabell2[[#This Row],[Tilbudt pris pr. stk]]</f>
        <v>0</v>
      </c>
      <c r="I39" s="36"/>
      <c r="J39" s="116"/>
      <c r="K39" s="68"/>
      <c r="L39" s="112"/>
    </row>
    <row r="40" spans="1:13" ht="31.5">
      <c r="A40" s="15">
        <v>38</v>
      </c>
      <c r="B40" s="7" t="s">
        <v>35</v>
      </c>
      <c r="C40" s="39" t="s">
        <v>94</v>
      </c>
      <c r="D40" s="6">
        <v>14</v>
      </c>
      <c r="E40" s="91"/>
      <c r="F40" s="91"/>
      <c r="G40" s="101">
        <v>0</v>
      </c>
      <c r="H40" s="2">
        <f>Tabell2[[#This Row],[Antall/Estimater]]*Tabell2[[#This Row],[Tilbudt pris pr. stk]]</f>
        <v>0</v>
      </c>
      <c r="I40" s="28"/>
      <c r="J40" s="64"/>
      <c r="K40" s="66"/>
      <c r="L40" s="113"/>
    </row>
    <row r="41" spans="1:13" ht="15.75">
      <c r="A41" s="15">
        <v>39</v>
      </c>
      <c r="B41" s="7" t="s">
        <v>36</v>
      </c>
      <c r="C41" s="39" t="s">
        <v>95</v>
      </c>
      <c r="D41" s="6">
        <v>6</v>
      </c>
      <c r="E41" s="91"/>
      <c r="F41" s="91"/>
      <c r="G41" s="101">
        <v>0</v>
      </c>
      <c r="H41" s="2">
        <f>Tabell2[[#This Row],[Antall/Estimater]]*Tabell2[[#This Row],[Tilbudt pris pr. stk]]</f>
        <v>0</v>
      </c>
      <c r="I41" s="28"/>
      <c r="J41" s="64"/>
      <c r="K41" s="66"/>
      <c r="L41" s="113"/>
    </row>
    <row r="42" spans="1:13" ht="31.5">
      <c r="A42" s="14">
        <v>40</v>
      </c>
      <c r="B42" s="7" t="s">
        <v>37</v>
      </c>
      <c r="C42" s="7" t="s">
        <v>96</v>
      </c>
      <c r="D42" s="6">
        <v>61</v>
      </c>
      <c r="E42" s="91"/>
      <c r="F42" s="91"/>
      <c r="G42" s="101">
        <v>0</v>
      </c>
      <c r="H42" s="2">
        <f>Tabell2[[#This Row],[Antall/Estimater]]*Tabell2[[#This Row],[Tilbudt pris pr. stk]]</f>
        <v>0</v>
      </c>
      <c r="I42" s="28"/>
      <c r="J42" s="64"/>
      <c r="K42" s="66"/>
      <c r="L42" s="113"/>
    </row>
    <row r="43" spans="1:13" ht="31.5">
      <c r="A43" s="15">
        <v>41</v>
      </c>
      <c r="B43" s="7" t="s">
        <v>37</v>
      </c>
      <c r="C43" s="7" t="s">
        <v>97</v>
      </c>
      <c r="D43" s="6">
        <v>19</v>
      </c>
      <c r="E43" s="91"/>
      <c r="F43" s="91"/>
      <c r="G43" s="101">
        <v>0</v>
      </c>
      <c r="H43" s="2">
        <f>Tabell2[[#This Row],[Antall/Estimater]]*Tabell2[[#This Row],[Tilbudt pris pr. stk]]</f>
        <v>0</v>
      </c>
      <c r="I43" s="28"/>
      <c r="J43" s="64"/>
      <c r="K43" s="66"/>
      <c r="L43" s="113"/>
    </row>
    <row r="44" spans="1:13" ht="31.5">
      <c r="A44" s="15">
        <v>42</v>
      </c>
      <c r="B44" s="7" t="s">
        <v>38</v>
      </c>
      <c r="C44" s="39" t="s">
        <v>98</v>
      </c>
      <c r="D44" s="6">
        <v>5</v>
      </c>
      <c r="E44" s="91"/>
      <c r="F44" s="91"/>
      <c r="G44" s="101">
        <v>0</v>
      </c>
      <c r="H44" s="2">
        <f>Tabell2[[#This Row],[Antall/Estimater]]*Tabell2[[#This Row],[Tilbudt pris pr. stk]]</f>
        <v>0</v>
      </c>
      <c r="I44" s="28"/>
      <c r="J44" s="64"/>
      <c r="K44" s="66"/>
      <c r="L44" s="113"/>
    </row>
    <row r="45" spans="1:13" s="47" customFormat="1" ht="47.25">
      <c r="A45" s="14">
        <v>43</v>
      </c>
      <c r="B45" s="39" t="s">
        <v>39</v>
      </c>
      <c r="C45" s="39" t="s">
        <v>99</v>
      </c>
      <c r="D45" s="45">
        <v>4</v>
      </c>
      <c r="E45" s="102"/>
      <c r="F45" s="102"/>
      <c r="G45" s="103">
        <v>0</v>
      </c>
      <c r="H45" s="46">
        <f>Tabell2[[#This Row],[Antall/Estimater]]*Tabell2[[#This Row],[Tilbudt pris pr. stk]]</f>
        <v>0</v>
      </c>
      <c r="I45" s="61"/>
      <c r="J45" s="109"/>
      <c r="K45" s="69"/>
      <c r="L45" s="117"/>
    </row>
    <row r="46" spans="1:13" ht="31.5">
      <c r="A46" s="15">
        <v>44</v>
      </c>
      <c r="B46" s="7" t="s">
        <v>40</v>
      </c>
      <c r="C46" s="39" t="s">
        <v>100</v>
      </c>
      <c r="D46" s="6">
        <v>68</v>
      </c>
      <c r="E46" s="91"/>
      <c r="F46" s="91"/>
      <c r="G46" s="101">
        <v>0</v>
      </c>
      <c r="H46" s="2">
        <f>Tabell2[[#This Row],[Antall/Estimater]]*Tabell2[[#This Row],[Tilbudt pris pr. stk]]</f>
        <v>0</v>
      </c>
      <c r="I46" s="28"/>
      <c r="J46" s="64"/>
      <c r="K46" s="66"/>
      <c r="L46" s="113"/>
    </row>
    <row r="47" spans="1:13" ht="31.5">
      <c r="A47" s="15">
        <v>45</v>
      </c>
      <c r="B47" s="7" t="s">
        <v>41</v>
      </c>
      <c r="C47" s="39" t="s">
        <v>101</v>
      </c>
      <c r="D47" s="6">
        <v>21</v>
      </c>
      <c r="E47" s="91"/>
      <c r="F47" s="91"/>
      <c r="G47" s="101">
        <v>0</v>
      </c>
      <c r="H47" s="2">
        <f>Tabell2[[#This Row],[Antall/Estimater]]*Tabell2[[#This Row],[Tilbudt pris pr. stk]]</f>
        <v>0</v>
      </c>
      <c r="I47" s="28"/>
      <c r="J47" s="64"/>
      <c r="K47" s="66"/>
      <c r="L47" s="113"/>
    </row>
    <row r="48" spans="1:13" ht="41.25" customHeight="1">
      <c r="A48" s="14">
        <v>46</v>
      </c>
      <c r="B48" s="7" t="s">
        <v>42</v>
      </c>
      <c r="C48" s="39" t="s">
        <v>102</v>
      </c>
      <c r="D48" s="6">
        <v>63</v>
      </c>
      <c r="E48" s="91"/>
      <c r="F48" s="91"/>
      <c r="G48" s="101">
        <v>0</v>
      </c>
      <c r="H48" s="2">
        <f>Tabell2[[#This Row],[Antall/Estimater]]*Tabell2[[#This Row],[Tilbudt pris pr. stk]]</f>
        <v>0</v>
      </c>
      <c r="I48" s="28"/>
      <c r="J48" s="64"/>
      <c r="K48" s="66"/>
      <c r="L48" s="113"/>
    </row>
    <row r="49" spans="1:13" ht="31.5">
      <c r="A49" s="15">
        <v>47</v>
      </c>
      <c r="B49" s="7" t="s">
        <v>43</v>
      </c>
      <c r="C49" s="7" t="s">
        <v>44</v>
      </c>
      <c r="D49" s="6">
        <v>20</v>
      </c>
      <c r="E49" s="91"/>
      <c r="F49" s="91"/>
      <c r="G49" s="101">
        <v>0</v>
      </c>
      <c r="H49" s="2">
        <f>Tabell2[[#This Row],[Antall/Estimater]]*Tabell2[[#This Row],[Tilbudt pris pr. stk]]</f>
        <v>0</v>
      </c>
      <c r="I49" s="28"/>
      <c r="J49" s="64"/>
      <c r="K49" s="66"/>
      <c r="L49" s="113"/>
    </row>
    <row r="50" spans="1:13" ht="31.5">
      <c r="A50" s="15">
        <v>48</v>
      </c>
      <c r="B50" s="7" t="s">
        <v>45</v>
      </c>
      <c r="C50" s="7" t="s">
        <v>46</v>
      </c>
      <c r="D50" s="6">
        <v>21</v>
      </c>
      <c r="E50" s="91"/>
      <c r="F50" s="91"/>
      <c r="G50" s="103">
        <v>0</v>
      </c>
      <c r="H50" s="2">
        <f>Tabell2[[#This Row],[Antall/Estimater]]*Tabell2[[#This Row],[Tilbudt pris pr. stk]]</f>
        <v>0</v>
      </c>
      <c r="I50" s="28"/>
      <c r="J50" s="64"/>
      <c r="K50" s="66"/>
      <c r="L50" s="113"/>
    </row>
    <row r="51" spans="1:13" ht="15.75">
      <c r="A51" s="14">
        <v>49</v>
      </c>
      <c r="B51" s="7" t="s">
        <v>47</v>
      </c>
      <c r="C51" s="7" t="s">
        <v>48</v>
      </c>
      <c r="D51" s="6">
        <v>3</v>
      </c>
      <c r="E51" s="91"/>
      <c r="F51" s="91"/>
      <c r="G51" s="101">
        <v>0</v>
      </c>
      <c r="H51" s="2">
        <f>Tabell2[[#This Row],[Antall/Estimater]]*Tabell2[[#This Row],[Tilbudt pris pr. stk]]</f>
        <v>0</v>
      </c>
      <c r="I51" s="28"/>
      <c r="J51" s="64"/>
      <c r="K51" s="66"/>
      <c r="L51" s="113"/>
    </row>
    <row r="52" spans="1:13" ht="15.75">
      <c r="A52" s="15">
        <v>50</v>
      </c>
      <c r="B52" s="7" t="s">
        <v>49</v>
      </c>
      <c r="C52" s="7" t="s">
        <v>50</v>
      </c>
      <c r="D52" s="6">
        <v>5</v>
      </c>
      <c r="E52" s="91"/>
      <c r="F52" s="91"/>
      <c r="G52" s="101">
        <v>0</v>
      </c>
      <c r="H52" s="2">
        <f>Tabell2[[#This Row],[Antall/Estimater]]*Tabell2[[#This Row],[Tilbudt pris pr. stk]]</f>
        <v>0</v>
      </c>
      <c r="I52" s="28"/>
      <c r="J52" s="64"/>
      <c r="K52" s="66"/>
      <c r="L52" s="113"/>
    </row>
    <row r="53" spans="1:13" ht="31.5">
      <c r="A53" s="15">
        <v>51</v>
      </c>
      <c r="B53" s="7" t="s">
        <v>51</v>
      </c>
      <c r="C53" s="7" t="s">
        <v>103</v>
      </c>
      <c r="D53" s="6">
        <v>10</v>
      </c>
      <c r="E53" s="91"/>
      <c r="F53" s="91"/>
      <c r="G53" s="101">
        <v>0</v>
      </c>
      <c r="H53" s="2">
        <f>Tabell2[[#This Row],[Antall/Estimater]]*Tabell2[[#This Row],[Tilbudt pris pr. stk]]</f>
        <v>0</v>
      </c>
      <c r="I53" s="28"/>
      <c r="J53" s="64"/>
      <c r="K53" s="66"/>
      <c r="L53" s="113"/>
    </row>
    <row r="54" spans="1:13" ht="31.5">
      <c r="A54" s="14">
        <v>52</v>
      </c>
      <c r="B54" s="7" t="s">
        <v>51</v>
      </c>
      <c r="C54" s="7" t="s">
        <v>104</v>
      </c>
      <c r="D54" s="6">
        <v>71</v>
      </c>
      <c r="E54" s="91"/>
      <c r="F54" s="91"/>
      <c r="G54" s="101">
        <v>0</v>
      </c>
      <c r="H54" s="2">
        <f>Tabell2[[#This Row],[Antall/Estimater]]*Tabell2[[#This Row],[Tilbudt pris pr. stk]]</f>
        <v>0</v>
      </c>
      <c r="I54" s="28"/>
      <c r="J54" s="64"/>
      <c r="K54" s="66"/>
      <c r="L54" s="113"/>
    </row>
    <row r="55" spans="1:13" ht="31.5">
      <c r="A55" s="15">
        <v>53</v>
      </c>
      <c r="B55" s="7" t="s">
        <v>52</v>
      </c>
      <c r="C55" s="39" t="s">
        <v>105</v>
      </c>
      <c r="D55" s="6">
        <v>22</v>
      </c>
      <c r="E55" s="91"/>
      <c r="F55" s="91"/>
      <c r="G55" s="103">
        <v>0</v>
      </c>
      <c r="H55" s="2">
        <f>Tabell2[[#This Row],[Antall/Estimater]]*Tabell2[[#This Row],[Tilbudt pris pr. stk]]</f>
        <v>0</v>
      </c>
      <c r="I55" s="28"/>
      <c r="J55" s="64"/>
      <c r="K55" s="66"/>
      <c r="L55" s="113"/>
    </row>
    <row r="56" spans="1:13" ht="15.75">
      <c r="A56" s="15">
        <v>54</v>
      </c>
      <c r="B56" s="7" t="s">
        <v>53</v>
      </c>
      <c r="C56" s="39" t="s">
        <v>78</v>
      </c>
      <c r="D56" s="6">
        <v>11</v>
      </c>
      <c r="E56" s="91"/>
      <c r="F56" s="91"/>
      <c r="G56" s="101">
        <v>0</v>
      </c>
      <c r="H56" s="2">
        <f>Tabell2[[#This Row],[Antall/Estimater]]*Tabell2[[#This Row],[Tilbudt pris pr. stk]]</f>
        <v>0</v>
      </c>
      <c r="I56" s="28"/>
      <c r="J56" s="64"/>
      <c r="K56" s="66"/>
      <c r="L56" s="113"/>
    </row>
    <row r="57" spans="1:13" ht="15.75">
      <c r="A57" s="14">
        <v>55</v>
      </c>
      <c r="B57" s="7" t="s">
        <v>54</v>
      </c>
      <c r="C57" s="39" t="s">
        <v>106</v>
      </c>
      <c r="D57" s="6">
        <v>15</v>
      </c>
      <c r="E57" s="91"/>
      <c r="F57" s="91"/>
      <c r="G57" s="101">
        <v>0</v>
      </c>
      <c r="H57" s="2">
        <f>Tabell2[[#This Row],[Antall/Estimater]]*Tabell2[[#This Row],[Tilbudt pris pr. stk]]</f>
        <v>0</v>
      </c>
      <c r="I57" s="28"/>
      <c r="J57" s="64"/>
      <c r="K57" s="66"/>
      <c r="L57" s="113"/>
    </row>
    <row r="58" spans="1:13" ht="15.75">
      <c r="A58" s="15">
        <v>56</v>
      </c>
      <c r="B58" s="26" t="s">
        <v>55</v>
      </c>
      <c r="C58" s="41" t="s">
        <v>76</v>
      </c>
      <c r="D58" s="6">
        <v>6</v>
      </c>
      <c r="E58" s="91"/>
      <c r="F58" s="91"/>
      <c r="G58" s="101">
        <v>0</v>
      </c>
      <c r="H58" s="2">
        <f>Tabell2[[#This Row],[Antall/Estimater]]*Tabell2[[#This Row],[Tilbudt pris pr. stk]]</f>
        <v>0</v>
      </c>
      <c r="I58" s="28"/>
      <c r="J58" s="64"/>
      <c r="K58" s="66"/>
      <c r="L58" s="113"/>
    </row>
    <row r="59" spans="1:13" ht="15.75">
      <c r="A59" s="15">
        <v>57</v>
      </c>
      <c r="B59" s="26" t="s">
        <v>55</v>
      </c>
      <c r="C59" s="41" t="s">
        <v>79</v>
      </c>
      <c r="D59" s="6">
        <v>13</v>
      </c>
      <c r="E59" s="91"/>
      <c r="F59" s="91"/>
      <c r="G59" s="101">
        <v>0</v>
      </c>
      <c r="H59" s="2">
        <f>Tabell2[[#This Row],[Antall/Estimater]]*Tabell2[[#This Row],[Tilbudt pris pr. stk]]</f>
        <v>0</v>
      </c>
      <c r="I59" s="28"/>
      <c r="J59" s="64"/>
      <c r="K59" s="66"/>
      <c r="L59" s="113"/>
    </row>
    <row r="60" spans="1:13" ht="15.75">
      <c r="A60" s="14">
        <v>58</v>
      </c>
      <c r="B60" s="26" t="s">
        <v>56</v>
      </c>
      <c r="C60" s="41" t="s">
        <v>82</v>
      </c>
      <c r="D60" s="6">
        <v>11</v>
      </c>
      <c r="E60" s="91"/>
      <c r="F60" s="91"/>
      <c r="G60" s="103">
        <v>0</v>
      </c>
      <c r="H60" s="2">
        <f>Tabell2[[#This Row],[Antall/Estimater]]*Tabell2[[#This Row],[Tilbudt pris pr. stk]]</f>
        <v>0</v>
      </c>
      <c r="I60" s="28"/>
      <c r="J60" s="64"/>
      <c r="K60" s="66"/>
      <c r="L60" s="113"/>
    </row>
    <row r="61" spans="1:13" ht="15.75">
      <c r="A61" s="15">
        <v>59</v>
      </c>
      <c r="B61" s="7" t="s">
        <v>57</v>
      </c>
      <c r="C61" s="39" t="s">
        <v>80</v>
      </c>
      <c r="D61" s="6">
        <v>2</v>
      </c>
      <c r="E61" s="91"/>
      <c r="F61" s="91"/>
      <c r="G61" s="101">
        <v>0</v>
      </c>
      <c r="H61" s="2">
        <f>Tabell2[[#This Row],[Antall/Estimater]]*Tabell2[[#This Row],[Tilbudt pris pr. stk]]</f>
        <v>0</v>
      </c>
      <c r="I61" s="28"/>
      <c r="J61" s="64"/>
      <c r="K61" s="66"/>
      <c r="L61" s="113"/>
    </row>
    <row r="62" spans="1:13" ht="15.75">
      <c r="A62" s="15">
        <v>60</v>
      </c>
      <c r="B62" s="7" t="s">
        <v>58</v>
      </c>
      <c r="C62" s="39" t="s">
        <v>81</v>
      </c>
      <c r="D62" s="6">
        <v>3</v>
      </c>
      <c r="E62" s="91"/>
      <c r="F62" s="91"/>
      <c r="G62" s="101">
        <v>0</v>
      </c>
      <c r="H62" s="2">
        <f>Tabell2[[#This Row],[Antall/Estimater]]*Tabell2[[#This Row],[Tilbudt pris pr. stk]]</f>
        <v>0</v>
      </c>
      <c r="I62" s="28"/>
      <c r="J62" s="64"/>
      <c r="K62" s="66"/>
      <c r="L62" s="113"/>
    </row>
    <row r="63" spans="1:13" ht="31.5">
      <c r="A63" s="14">
        <v>61</v>
      </c>
      <c r="B63" s="48"/>
      <c r="C63" s="49"/>
      <c r="D63" s="50"/>
      <c r="E63" s="51"/>
      <c r="F63" s="51"/>
      <c r="G63" s="55" t="s">
        <v>87</v>
      </c>
      <c r="H63" s="52"/>
      <c r="I63" s="62"/>
      <c r="J63" s="70"/>
      <c r="K63" s="70"/>
      <c r="L63" s="53"/>
    </row>
    <row r="64" spans="1:13" ht="45" customHeight="1" thickBot="1">
      <c r="A64" s="15">
        <v>62</v>
      </c>
      <c r="B64" s="10" t="s">
        <v>59</v>
      </c>
      <c r="C64" s="42" t="s">
        <v>32</v>
      </c>
      <c r="D64" s="11">
        <v>50000</v>
      </c>
      <c r="E64" s="10"/>
      <c r="F64" s="10"/>
      <c r="G64" s="104">
        <v>0</v>
      </c>
      <c r="H64" s="12">
        <f>Tabell2[[#This Row],[Antall/Estimater]]-Tabell2[[#This Row],[Antall/Estimater]]*Tabell2[[#This Row],[Tilbudt pris pr. stk]]</f>
        <v>50000</v>
      </c>
      <c r="I64" s="34"/>
      <c r="J64" s="71"/>
      <c r="K64" s="71"/>
      <c r="L64" s="35"/>
      <c r="M64" s="1"/>
    </row>
    <row r="65" spans="1:13" ht="30" customHeight="1" thickBot="1">
      <c r="A65" s="15">
        <v>63</v>
      </c>
      <c r="B65" s="19"/>
      <c r="C65" s="43"/>
      <c r="D65" s="19"/>
      <c r="E65" s="19"/>
      <c r="F65" s="25" t="s">
        <v>60</v>
      </c>
      <c r="G65" s="19"/>
      <c r="H65" s="19"/>
      <c r="I65" s="19"/>
      <c r="J65" s="19"/>
      <c r="K65" s="19"/>
      <c r="L65" s="20"/>
    </row>
    <row r="66" spans="1:13" ht="16.5" thickBot="1">
      <c r="A66" s="14">
        <v>64</v>
      </c>
      <c r="B66" s="13" t="s">
        <v>61</v>
      </c>
      <c r="C66" s="13" t="s">
        <v>62</v>
      </c>
      <c r="D66" s="4">
        <v>12</v>
      </c>
      <c r="E66" s="89"/>
      <c r="F66" s="89"/>
      <c r="G66" s="100">
        <v>0</v>
      </c>
      <c r="H66" s="3">
        <f>Tabell2[[#This Row],[Antall/Estimater]]*Tabell2[[#This Row],[Tilbudt pris pr. stk]]</f>
        <v>0</v>
      </c>
      <c r="I66" s="107"/>
      <c r="J66" s="77" t="s">
        <v>143</v>
      </c>
      <c r="K66" s="110">
        <f>Tabell2[[#This Row],[Energiforbruk per enhet]]*Tabell2[[#This Row],[Antall/Estimater]]</f>
        <v>0</v>
      </c>
      <c r="L66" s="105"/>
    </row>
    <row r="67" spans="1:13" ht="16.5" thickBot="1">
      <c r="A67" s="15">
        <v>65</v>
      </c>
      <c r="B67" s="7" t="s">
        <v>63</v>
      </c>
      <c r="C67" s="7" t="s">
        <v>64</v>
      </c>
      <c r="D67" s="6">
        <v>9</v>
      </c>
      <c r="E67" s="91"/>
      <c r="F67" s="91"/>
      <c r="G67" s="100">
        <v>0</v>
      </c>
      <c r="H67" s="2">
        <f>Tabell2[[#This Row],[Antall/Estimater]]*Tabell2[[#This Row],[Tilbudt pris pr. stk]]</f>
        <v>0</v>
      </c>
      <c r="I67" s="91"/>
      <c r="J67" s="77" t="s">
        <v>143</v>
      </c>
      <c r="K67" s="110">
        <f>Tabell2[[#This Row],[Energiforbruk per enhet]]*Tabell2[[#This Row],[Antall/Estimater]]</f>
        <v>0</v>
      </c>
      <c r="L67" s="106"/>
    </row>
    <row r="68" spans="1:13" ht="16.5" thickBot="1">
      <c r="A68" s="15">
        <v>66</v>
      </c>
      <c r="B68" s="7" t="s">
        <v>63</v>
      </c>
      <c r="C68" s="7" t="s">
        <v>65</v>
      </c>
      <c r="D68" s="6">
        <v>7</v>
      </c>
      <c r="E68" s="91"/>
      <c r="F68" s="91"/>
      <c r="G68" s="100">
        <v>0</v>
      </c>
      <c r="H68" s="2">
        <f>Tabell2[[#This Row],[Antall/Estimater]]*Tabell2[[#This Row],[Tilbudt pris pr. stk]]</f>
        <v>0</v>
      </c>
      <c r="I68" s="91"/>
      <c r="J68" s="77" t="s">
        <v>144</v>
      </c>
      <c r="K68" s="110">
        <f>Tabell2[[#This Row],[Energiforbruk per enhet]]*Tabell2[[#This Row],[Antall/Estimater]]</f>
        <v>0</v>
      </c>
      <c r="L68" s="106"/>
    </row>
    <row r="69" spans="1:13" ht="16.5" thickBot="1">
      <c r="A69" s="14">
        <v>67</v>
      </c>
      <c r="B69" s="7" t="s">
        <v>61</v>
      </c>
      <c r="C69" s="7" t="s">
        <v>66</v>
      </c>
      <c r="D69" s="6">
        <v>20</v>
      </c>
      <c r="E69" s="91"/>
      <c r="F69" s="91"/>
      <c r="G69" s="100">
        <v>0</v>
      </c>
      <c r="H69" s="2">
        <f>Tabell2[[#This Row],[Antall/Estimater]]*Tabell2[[#This Row],[Tilbudt pris pr. stk]]</f>
        <v>0</v>
      </c>
      <c r="I69" s="91"/>
      <c r="J69" s="77" t="s">
        <v>143</v>
      </c>
      <c r="K69" s="110">
        <f>Tabell2[[#This Row],[Energiforbruk per enhet]]*Tabell2[[#This Row],[Antall/Estimater]]</f>
        <v>0</v>
      </c>
      <c r="L69" s="106"/>
    </row>
    <row r="70" spans="1:13" ht="16.5" thickBot="1">
      <c r="A70" s="15">
        <v>68</v>
      </c>
      <c r="B70" s="7" t="s">
        <v>63</v>
      </c>
      <c r="C70" s="7" t="s">
        <v>67</v>
      </c>
      <c r="D70" s="6">
        <v>11</v>
      </c>
      <c r="E70" s="91"/>
      <c r="F70" s="91"/>
      <c r="G70" s="100">
        <v>0</v>
      </c>
      <c r="H70" s="2">
        <f>Tabell2[[#This Row],[Antall/Estimater]]*Tabell2[[#This Row],[Tilbudt pris pr. stk]]</f>
        <v>0</v>
      </c>
      <c r="I70" s="91"/>
      <c r="J70" s="77" t="s">
        <v>143</v>
      </c>
      <c r="K70" s="110">
        <f>Tabell2[[#This Row],[Energiforbruk per enhet]]*Tabell2[[#This Row],[Antall/Estimater]]</f>
        <v>0</v>
      </c>
      <c r="L70" s="106"/>
    </row>
    <row r="71" spans="1:13" ht="16.5" thickBot="1">
      <c r="A71" s="15">
        <v>69</v>
      </c>
      <c r="B71" s="7" t="s">
        <v>63</v>
      </c>
      <c r="C71" s="7" t="s">
        <v>68</v>
      </c>
      <c r="D71" s="6">
        <v>12</v>
      </c>
      <c r="E71" s="91"/>
      <c r="F71" s="91"/>
      <c r="G71" s="100">
        <v>0</v>
      </c>
      <c r="H71" s="2">
        <f>Tabell2[[#This Row],[Antall/Estimater]]*Tabell2[[#This Row],[Tilbudt pris pr. stk]]</f>
        <v>0</v>
      </c>
      <c r="I71" s="91"/>
      <c r="J71" s="77" t="s">
        <v>143</v>
      </c>
      <c r="K71" s="110">
        <f>Tabell2[[#This Row],[Energiforbruk per enhet]]*Tabell2[[#This Row],[Antall/Estimater]]</f>
        <v>0</v>
      </c>
      <c r="L71" s="106"/>
    </row>
    <row r="72" spans="1:13" ht="16.5" thickBot="1">
      <c r="A72" s="14">
        <v>70</v>
      </c>
      <c r="B72" s="7" t="s">
        <v>63</v>
      </c>
      <c r="C72" s="7" t="s">
        <v>69</v>
      </c>
      <c r="D72" s="6">
        <v>2</v>
      </c>
      <c r="E72" s="91"/>
      <c r="F72" s="91"/>
      <c r="G72" s="100">
        <v>0</v>
      </c>
      <c r="H72" s="2">
        <f>Tabell2[[#This Row],[Antall/Estimater]]*Tabell2[[#This Row],[Tilbudt pris pr. stk]]</f>
        <v>0</v>
      </c>
      <c r="I72" s="91"/>
      <c r="J72" s="77" t="s">
        <v>143</v>
      </c>
      <c r="K72" s="110">
        <f>Tabell2[[#This Row],[Energiforbruk per enhet]]*Tabell2[[#This Row],[Antall/Estimater]]</f>
        <v>0</v>
      </c>
      <c r="L72" s="106"/>
    </row>
    <row r="73" spans="1:13" ht="16.5" thickBot="1">
      <c r="A73" s="15">
        <v>71</v>
      </c>
      <c r="B73" s="7" t="s">
        <v>63</v>
      </c>
      <c r="C73" s="7" t="s">
        <v>70</v>
      </c>
      <c r="D73" s="6">
        <v>4</v>
      </c>
      <c r="E73" s="91"/>
      <c r="F73" s="91"/>
      <c r="G73" s="100">
        <v>0</v>
      </c>
      <c r="H73" s="2">
        <f>Tabell2[[#This Row],[Antall/Estimater]]*Tabell2[[#This Row],[Tilbudt pris pr. stk]]</f>
        <v>0</v>
      </c>
      <c r="I73" s="91"/>
      <c r="J73" s="77" t="s">
        <v>143</v>
      </c>
      <c r="K73" s="110">
        <f>Tabell2[[#This Row],[Energiforbruk per enhet]]*Tabell2[[#This Row],[Antall/Estimater]]</f>
        <v>0</v>
      </c>
      <c r="L73" s="106"/>
    </row>
    <row r="74" spans="1:13" ht="15.75">
      <c r="A74" s="15">
        <v>72</v>
      </c>
      <c r="B74" s="7" t="s">
        <v>71</v>
      </c>
      <c r="C74" s="7" t="s">
        <v>77</v>
      </c>
      <c r="D74" s="6">
        <v>18</v>
      </c>
      <c r="E74" s="91"/>
      <c r="F74" s="91"/>
      <c r="G74" s="100">
        <v>0</v>
      </c>
      <c r="H74" s="2">
        <f>Tabell2[[#This Row],[Antall/Estimater]]*Tabell2[[#This Row],[Tilbudt pris pr. stk]]</f>
        <v>0</v>
      </c>
      <c r="I74" s="78"/>
      <c r="J74" s="79"/>
      <c r="K74" s="111"/>
      <c r="L74" s="106"/>
    </row>
    <row r="75" spans="1:13" ht="31.5">
      <c r="A75" s="14">
        <v>73</v>
      </c>
      <c r="B75" s="56"/>
      <c r="C75" s="56"/>
      <c r="D75" s="57"/>
      <c r="E75" s="58"/>
      <c r="F75" s="58"/>
      <c r="G75" s="59" t="s">
        <v>88</v>
      </c>
      <c r="H75" s="54"/>
      <c r="I75" s="62"/>
      <c r="J75" s="70"/>
      <c r="K75" s="70"/>
      <c r="L75" s="53"/>
    </row>
    <row r="76" spans="1:13" ht="39.75" customHeight="1" thickBot="1">
      <c r="A76" s="15">
        <v>74</v>
      </c>
      <c r="B76" s="7" t="s">
        <v>72</v>
      </c>
      <c r="C76" s="7" t="s">
        <v>32</v>
      </c>
      <c r="D76" s="9">
        <v>50000</v>
      </c>
      <c r="E76" s="7"/>
      <c r="F76" s="7"/>
      <c r="G76" s="108">
        <v>0</v>
      </c>
      <c r="H76" s="2">
        <f>Tabell2[[#This Row],[Antall/Estimater]]-Tabell2[[#This Row],[Antall/Estimater]]*Tabell2[[#This Row],[Tilbudt pris pr. stk]]</f>
        <v>50000</v>
      </c>
      <c r="I76" s="33"/>
      <c r="J76" s="72"/>
      <c r="K76" s="64"/>
      <c r="L76" s="37"/>
      <c r="M76" s="1"/>
    </row>
    <row r="77" spans="1:13" ht="47.65" customHeight="1" thickTop="1" thickBot="1">
      <c r="A77" s="16"/>
      <c r="B77" s="17"/>
      <c r="C77" s="17"/>
      <c r="D77" s="17"/>
      <c r="E77" s="17"/>
      <c r="F77" s="17"/>
      <c r="G77" s="17" t="s">
        <v>139</v>
      </c>
      <c r="H77" s="60">
        <f>SUM(H4:H76)</f>
        <v>350000</v>
      </c>
      <c r="I77" s="17"/>
      <c r="J77" s="73" t="s">
        <v>140</v>
      </c>
      <c r="K77" s="118">
        <f>SUM(K4:K73)</f>
        <v>0</v>
      </c>
      <c r="L77" s="18"/>
    </row>
  </sheetData>
  <sheetProtection selectLockedCells="1"/>
  <mergeCells count="1">
    <mergeCell ref="A1:L1"/>
  </mergeCells>
  <phoneticPr fontId="4" type="noConversion"/>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67E86015323C8B48B6CC1BAAD6144700" ma:contentTypeVersion="3" ma:contentTypeDescription="Opprett et nytt dokument." ma:contentTypeScope="" ma:versionID="f706f97f671b93b0a2a34d51715bd061">
  <xsd:schema xmlns:xsd="http://www.w3.org/2001/XMLSchema" xmlns:xs="http://www.w3.org/2001/XMLSchema" xmlns:p="http://schemas.microsoft.com/office/2006/metadata/properties" xmlns:ns2="c40f5c93-8da0-49f6-bf1d-72e92b229eef" targetNamespace="http://schemas.microsoft.com/office/2006/metadata/properties" ma:root="true" ma:fieldsID="0dc289d3e14e686ec536eb130eaf08e8" ns2:_="">
    <xsd:import namespace="c40f5c93-8da0-49f6-bf1d-72e92b229ee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f5c93-8da0-49f6-bf1d-72e92b229e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C1D23933-1D59-429D-B961-D81D51B21F46}">
  <ds:schemaRefs>
    <ds:schemaRef ds:uri="http://purl.org/dc/terms/"/>
    <ds:schemaRef ds:uri="http://www.w3.org/XML/1998/namespace"/>
    <ds:schemaRef ds:uri="c40f5c93-8da0-49f6-bf1d-72e92b229eef"/>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purl.org/dc/dcmitype/"/>
    <ds:schemaRef ds:uri="http://purl.org/dc/elements/1.1/"/>
  </ds:schemaRefs>
</ds:datastoreItem>
</file>

<file path=customXml/itemProps2.xml><?xml version="1.0" encoding="utf-8"?>
<ds:datastoreItem xmlns:ds="http://schemas.openxmlformats.org/officeDocument/2006/customXml" ds:itemID="{E496DAC5-D4B9-4E44-855E-27922F32779C}">
  <ds:schemaRefs>
    <ds:schemaRef ds:uri="http://schemas.microsoft.com/sharepoint/v3/contenttype/forms"/>
  </ds:schemaRefs>
</ds:datastoreItem>
</file>

<file path=customXml/itemProps3.xml><?xml version="1.0" encoding="utf-8"?>
<ds:datastoreItem xmlns:ds="http://schemas.openxmlformats.org/officeDocument/2006/customXml" ds:itemID="{78B5160A-5796-4434-9C82-8C344E2A4A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f5c93-8da0-49f6-bf1d-72e92b229e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B5235DC-D1F3-482C-9A02-76F445CDA7E6}">
  <ds:schemaRefs>
    <ds:schemaRef ds:uri="http://schemas.microsoft.com/DataMashup"/>
  </ds:schemaRefs>
</ds:datastoreItem>
</file>

<file path=docMetadata/LabelInfo.xml><?xml version="1.0" encoding="utf-8"?>
<clbl:labelList xmlns:clbl="http://schemas.microsoft.com/office/2020/mipLabelMetadata">
  <clbl:label id="{8f35cd92-b949-4790-b227-8645d4c64f1f}" enabled="1" method="Standard" siteId="{b04c18ce-fe49-4383-8235-47f395f07474}"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Informasjon</vt:lpstr>
      <vt:lpstr>Produkter</vt:lpstr>
    </vt:vector>
  </TitlesOfParts>
  <Manager/>
  <Company>Kristiansand kommune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Agne Maria Furunes</dc:creator>
  <cp:keywords/>
  <dc:description/>
  <cp:lastModifiedBy>Jakob Bruun Tørnby</cp:lastModifiedBy>
  <cp:revision/>
  <dcterms:created xsi:type="dcterms:W3CDTF">2025-10-21T11:38:02Z</dcterms:created>
  <dcterms:modified xsi:type="dcterms:W3CDTF">2026-08-14T06:31:49Z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0x01010067E86015323C8B48B6CC1BAAD6144700</vt:lpwstr>
  </property>
</Properties>
</file>